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510" windowWidth="26655" windowHeight="1122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стр.1!$A$1:$AH$119</definedName>
  </definedNames>
  <calcPr calcId="145621"/>
</workbook>
</file>

<file path=xl/calcChain.xml><?xml version="1.0" encoding="utf-8"?>
<calcChain xmlns="http://schemas.openxmlformats.org/spreadsheetml/2006/main">
  <c r="L43" i="4" l="1"/>
  <c r="N86" i="4"/>
  <c r="M86" i="4"/>
  <c r="L86" i="4"/>
  <c r="K86" i="4"/>
  <c r="J86" i="4"/>
  <c r="N42" i="4"/>
  <c r="M42" i="4"/>
  <c r="L42" i="4"/>
  <c r="K42" i="4"/>
  <c r="J42" i="4"/>
  <c r="N69" i="4" l="1"/>
  <c r="M69" i="4"/>
  <c r="L69" i="4"/>
  <c r="K69" i="4"/>
  <c r="J69" i="4"/>
  <c r="N68" i="4"/>
  <c r="M68" i="4"/>
  <c r="L68" i="4"/>
  <c r="K68" i="4"/>
  <c r="J68" i="4"/>
  <c r="N38" i="4"/>
  <c r="M38" i="4"/>
  <c r="L38" i="4"/>
  <c r="K38" i="4"/>
  <c r="J38" i="4"/>
  <c r="N40" i="4"/>
  <c r="M40" i="4"/>
  <c r="L40" i="4"/>
  <c r="K40" i="4"/>
  <c r="J40" i="4"/>
  <c r="N39" i="4"/>
  <c r="M39" i="4"/>
  <c r="L39" i="4"/>
  <c r="K39" i="4"/>
  <c r="J39" i="4"/>
  <c r="N41" i="4"/>
  <c r="M41" i="4"/>
  <c r="L41" i="4"/>
  <c r="K41" i="4"/>
  <c r="J41" i="4"/>
  <c r="N34" i="4" l="1"/>
  <c r="M34" i="4"/>
  <c r="L34" i="4"/>
  <c r="K34" i="4"/>
  <c r="J34" i="4"/>
  <c r="N33" i="4"/>
  <c r="M33" i="4"/>
  <c r="L33" i="4"/>
  <c r="K33" i="4"/>
  <c r="J33" i="4"/>
  <c r="N36" i="4"/>
  <c r="M36" i="4"/>
  <c r="L36" i="4"/>
  <c r="K36" i="4"/>
  <c r="J36" i="4"/>
  <c r="N35" i="4"/>
  <c r="M35" i="4"/>
  <c r="L35" i="4"/>
  <c r="K35" i="4"/>
  <c r="J35" i="4"/>
  <c r="N37" i="4"/>
  <c r="M37" i="4"/>
  <c r="L37" i="4"/>
  <c r="K37" i="4"/>
  <c r="J37" i="4"/>
  <c r="N43" i="4"/>
  <c r="M43" i="4"/>
  <c r="K43" i="4"/>
  <c r="J43" i="4"/>
  <c r="P61" i="4" l="1"/>
  <c r="Q61" i="4"/>
  <c r="R61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F61" i="4"/>
  <c r="AG61" i="4"/>
  <c r="AH61" i="4"/>
  <c r="O6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O111" i="4"/>
  <c r="J116" i="4"/>
  <c r="K116" i="4"/>
  <c r="L116" i="4"/>
  <c r="M116" i="4"/>
  <c r="N116" i="4"/>
  <c r="P20" i="4" l="1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O22" i="4"/>
  <c r="O20" i="4"/>
  <c r="L20" i="4" l="1"/>
  <c r="N20" i="4"/>
  <c r="J20" i="4"/>
  <c r="K22" i="4"/>
  <c r="M22" i="4"/>
  <c r="N22" i="4"/>
  <c r="J22" i="4"/>
  <c r="L22" i="4"/>
  <c r="M20" i="4"/>
  <c r="K20" i="4"/>
  <c r="F20" i="4"/>
  <c r="G20" i="4"/>
  <c r="H20" i="4"/>
  <c r="I20" i="4"/>
  <c r="F22" i="4"/>
  <c r="G22" i="4"/>
  <c r="H22" i="4"/>
  <c r="I22" i="4"/>
  <c r="E20" i="4"/>
  <c r="E22" i="4"/>
  <c r="F61" i="4"/>
  <c r="G61" i="4"/>
  <c r="H61" i="4"/>
  <c r="I61" i="4"/>
  <c r="E61" i="4"/>
  <c r="J113" i="4"/>
  <c r="K113" i="4"/>
  <c r="L113" i="4"/>
  <c r="M113" i="4"/>
  <c r="N113" i="4"/>
  <c r="J114" i="4"/>
  <c r="K114" i="4"/>
  <c r="L114" i="4"/>
  <c r="M114" i="4"/>
  <c r="N114" i="4"/>
  <c r="N112" i="4"/>
  <c r="M112" i="4"/>
  <c r="L112" i="4"/>
  <c r="K112" i="4"/>
  <c r="J112" i="4"/>
  <c r="F111" i="4"/>
  <c r="F23" i="4" s="1"/>
  <c r="G111" i="4"/>
  <c r="G23" i="4" s="1"/>
  <c r="H111" i="4"/>
  <c r="H23" i="4" s="1"/>
  <c r="I111" i="4"/>
  <c r="I23" i="4" s="1"/>
  <c r="E111" i="4"/>
  <c r="E23" i="4" s="1"/>
  <c r="N110" i="4"/>
  <c r="M110" i="4"/>
  <c r="L110" i="4"/>
  <c r="K110" i="4"/>
  <c r="J110" i="4"/>
  <c r="J95" i="4" l="1"/>
  <c r="K95" i="4"/>
  <c r="L95" i="4"/>
  <c r="M95" i="4"/>
  <c r="N95" i="4"/>
  <c r="J96" i="4"/>
  <c r="K96" i="4"/>
  <c r="L96" i="4"/>
  <c r="M96" i="4"/>
  <c r="N96" i="4"/>
  <c r="J97" i="4"/>
  <c r="K97" i="4"/>
  <c r="L97" i="4"/>
  <c r="M97" i="4"/>
  <c r="N97" i="4"/>
  <c r="J98" i="4"/>
  <c r="K98" i="4"/>
  <c r="L98" i="4"/>
  <c r="M98" i="4"/>
  <c r="N98" i="4"/>
  <c r="J99" i="4"/>
  <c r="K99" i="4"/>
  <c r="L99" i="4"/>
  <c r="M99" i="4"/>
  <c r="N99" i="4"/>
  <c r="J100" i="4"/>
  <c r="K100" i="4"/>
  <c r="L100" i="4"/>
  <c r="M100" i="4"/>
  <c r="N100" i="4"/>
  <c r="J101" i="4"/>
  <c r="K101" i="4"/>
  <c r="L101" i="4"/>
  <c r="M101" i="4"/>
  <c r="N101" i="4"/>
  <c r="J102" i="4"/>
  <c r="K102" i="4"/>
  <c r="L102" i="4"/>
  <c r="M102" i="4"/>
  <c r="N102" i="4"/>
  <c r="J103" i="4"/>
  <c r="K103" i="4"/>
  <c r="L103" i="4"/>
  <c r="M103" i="4"/>
  <c r="N103" i="4"/>
  <c r="J104" i="4"/>
  <c r="K104" i="4"/>
  <c r="L104" i="4"/>
  <c r="M104" i="4"/>
  <c r="N104" i="4"/>
  <c r="J105" i="4"/>
  <c r="K105" i="4"/>
  <c r="L105" i="4"/>
  <c r="M105" i="4"/>
  <c r="N105" i="4"/>
  <c r="J106" i="4"/>
  <c r="K106" i="4"/>
  <c r="L106" i="4"/>
  <c r="M106" i="4"/>
  <c r="N106" i="4"/>
  <c r="N94" i="4"/>
  <c r="M94" i="4"/>
  <c r="L94" i="4"/>
  <c r="K94" i="4"/>
  <c r="J94" i="4"/>
  <c r="J81" i="4"/>
  <c r="K81" i="4"/>
  <c r="L81" i="4"/>
  <c r="M81" i="4"/>
  <c r="N81" i="4"/>
  <c r="J82" i="4"/>
  <c r="K82" i="4"/>
  <c r="L82" i="4"/>
  <c r="M82" i="4"/>
  <c r="N82" i="4"/>
  <c r="J65" i="4"/>
  <c r="K65" i="4"/>
  <c r="L65" i="4"/>
  <c r="M65" i="4"/>
  <c r="N65" i="4"/>
  <c r="N63" i="4"/>
  <c r="M63" i="4"/>
  <c r="L63" i="4"/>
  <c r="K63" i="4"/>
  <c r="J63" i="4"/>
  <c r="J45" i="4" l="1"/>
  <c r="K45" i="4"/>
  <c r="L45" i="4"/>
  <c r="M45" i="4"/>
  <c r="N45" i="4"/>
  <c r="J46" i="4"/>
  <c r="K46" i="4"/>
  <c r="L46" i="4"/>
  <c r="M46" i="4"/>
  <c r="N46" i="4"/>
  <c r="J47" i="4"/>
  <c r="K47" i="4"/>
  <c r="L47" i="4"/>
  <c r="M47" i="4"/>
  <c r="N47" i="4"/>
  <c r="J48" i="4"/>
  <c r="K48" i="4"/>
  <c r="L48" i="4"/>
  <c r="M48" i="4"/>
  <c r="N48" i="4"/>
  <c r="J49" i="4"/>
  <c r="K49" i="4"/>
  <c r="L49" i="4"/>
  <c r="M49" i="4"/>
  <c r="N49" i="4"/>
  <c r="J50" i="4"/>
  <c r="K50" i="4"/>
  <c r="L50" i="4"/>
  <c r="M50" i="4"/>
  <c r="N50" i="4"/>
  <c r="J51" i="4"/>
  <c r="K51" i="4"/>
  <c r="L51" i="4"/>
  <c r="M51" i="4"/>
  <c r="N51" i="4"/>
  <c r="J52" i="4"/>
  <c r="K52" i="4"/>
  <c r="L52" i="4"/>
  <c r="M52" i="4"/>
  <c r="N52" i="4"/>
  <c r="J53" i="4"/>
  <c r="K53" i="4"/>
  <c r="L53" i="4"/>
  <c r="M53" i="4"/>
  <c r="N53" i="4"/>
  <c r="J54" i="4"/>
  <c r="K54" i="4"/>
  <c r="L54" i="4"/>
  <c r="M54" i="4"/>
  <c r="N54" i="4"/>
  <c r="J55" i="4"/>
  <c r="K55" i="4"/>
  <c r="L55" i="4"/>
  <c r="M55" i="4"/>
  <c r="N55" i="4"/>
  <c r="J56" i="4"/>
  <c r="K56" i="4"/>
  <c r="L56" i="4"/>
  <c r="M56" i="4"/>
  <c r="N56" i="4"/>
  <c r="J57" i="4"/>
  <c r="K57" i="4"/>
  <c r="L57" i="4"/>
  <c r="M57" i="4"/>
  <c r="N57" i="4"/>
  <c r="J58" i="4"/>
  <c r="K58" i="4"/>
  <c r="L58" i="4"/>
  <c r="M58" i="4"/>
  <c r="N58" i="4"/>
  <c r="N44" i="4"/>
  <c r="M44" i="4"/>
  <c r="L44" i="4"/>
  <c r="K44" i="4"/>
  <c r="J44" i="4"/>
  <c r="P29" i="4"/>
  <c r="P26" i="4" s="1"/>
  <c r="P25" i="4" s="1"/>
  <c r="P18" i="4" s="1"/>
  <c r="Q29" i="4"/>
  <c r="Q26" i="4" s="1"/>
  <c r="Q25" i="4" s="1"/>
  <c r="Q18" i="4" s="1"/>
  <c r="R29" i="4"/>
  <c r="R26" i="4" s="1"/>
  <c r="R25" i="4" s="1"/>
  <c r="R18" i="4" s="1"/>
  <c r="S29" i="4"/>
  <c r="S26" i="4" s="1"/>
  <c r="S25" i="4" s="1"/>
  <c r="S18" i="4" s="1"/>
  <c r="T29" i="4"/>
  <c r="T26" i="4" s="1"/>
  <c r="T25" i="4" s="1"/>
  <c r="T18" i="4" s="1"/>
  <c r="U29" i="4"/>
  <c r="V29" i="4"/>
  <c r="W29" i="4"/>
  <c r="W26" i="4" s="1"/>
  <c r="W25" i="4" s="1"/>
  <c r="W18" i="4" s="1"/>
  <c r="X29" i="4"/>
  <c r="X26" i="4" s="1"/>
  <c r="X25" i="4" s="1"/>
  <c r="X18" i="4" s="1"/>
  <c r="Y29" i="4"/>
  <c r="Z29" i="4"/>
  <c r="Z26" i="4" s="1"/>
  <c r="Z25" i="4" s="1"/>
  <c r="Z18" i="4" s="1"/>
  <c r="AA29" i="4"/>
  <c r="AA26" i="4" s="1"/>
  <c r="AA25" i="4" s="1"/>
  <c r="AA18" i="4" s="1"/>
  <c r="AB29" i="4"/>
  <c r="AB26" i="4" s="1"/>
  <c r="AB25" i="4" s="1"/>
  <c r="AB18" i="4" s="1"/>
  <c r="AC29" i="4"/>
  <c r="AD29" i="4"/>
  <c r="AD26" i="4" s="1"/>
  <c r="AD25" i="4" s="1"/>
  <c r="AD18" i="4" s="1"/>
  <c r="AE29" i="4"/>
  <c r="AE26" i="4" s="1"/>
  <c r="AE25" i="4" s="1"/>
  <c r="AE18" i="4" s="1"/>
  <c r="AF29" i="4"/>
  <c r="AF26" i="4" s="1"/>
  <c r="AF25" i="4" s="1"/>
  <c r="AF18" i="4" s="1"/>
  <c r="AG29" i="4"/>
  <c r="AG26" i="4" s="1"/>
  <c r="AG25" i="4" s="1"/>
  <c r="AG18" i="4" s="1"/>
  <c r="AH29" i="4"/>
  <c r="AH26" i="4" s="1"/>
  <c r="AH25" i="4" s="1"/>
  <c r="AH18" i="4" s="1"/>
  <c r="O29" i="4"/>
  <c r="O26" i="4" s="1"/>
  <c r="O25" i="4" s="1"/>
  <c r="O18" i="4" s="1"/>
  <c r="J27" i="4"/>
  <c r="K27" i="4"/>
  <c r="L27" i="4"/>
  <c r="M27" i="4"/>
  <c r="N27" i="4"/>
  <c r="J28" i="4"/>
  <c r="K28" i="4"/>
  <c r="L28" i="4"/>
  <c r="M28" i="4"/>
  <c r="N28" i="4"/>
  <c r="J30" i="4"/>
  <c r="K30" i="4"/>
  <c r="L30" i="4"/>
  <c r="M30" i="4"/>
  <c r="N30" i="4"/>
  <c r="J31" i="4"/>
  <c r="K31" i="4"/>
  <c r="L31" i="4"/>
  <c r="M31" i="4"/>
  <c r="N31" i="4"/>
  <c r="J32" i="4"/>
  <c r="K32" i="4"/>
  <c r="L32" i="4"/>
  <c r="M32" i="4"/>
  <c r="N32" i="4"/>
  <c r="F29" i="4"/>
  <c r="F26" i="4" s="1"/>
  <c r="F25" i="4" s="1"/>
  <c r="F18" i="4" s="1"/>
  <c r="G29" i="4"/>
  <c r="G26" i="4" s="1"/>
  <c r="G25" i="4" s="1"/>
  <c r="G18" i="4" s="1"/>
  <c r="H29" i="4"/>
  <c r="H26" i="4" s="1"/>
  <c r="H25" i="4" s="1"/>
  <c r="H18" i="4" s="1"/>
  <c r="I29" i="4"/>
  <c r="I26" i="4" s="1"/>
  <c r="I25" i="4" s="1"/>
  <c r="I18" i="4" s="1"/>
  <c r="E29" i="4"/>
  <c r="E26" i="4" s="1"/>
  <c r="E25" i="4" s="1"/>
  <c r="E18" i="4" s="1"/>
  <c r="N80" i="4"/>
  <c r="M80" i="4"/>
  <c r="L80" i="4"/>
  <c r="K80" i="4"/>
  <c r="J80" i="4"/>
  <c r="N62" i="4"/>
  <c r="M62" i="4"/>
  <c r="L62" i="4"/>
  <c r="K62" i="4"/>
  <c r="J62" i="4"/>
  <c r="M29" i="4" l="1"/>
  <c r="L29" i="4"/>
  <c r="M18" i="4"/>
  <c r="N29" i="4"/>
  <c r="J29" i="4"/>
  <c r="K29" i="4"/>
  <c r="M26" i="4"/>
  <c r="V26" i="4"/>
  <c r="AC26" i="4"/>
  <c r="U26" i="4"/>
  <c r="Y26" i="4"/>
  <c r="N115" i="4"/>
  <c r="M115" i="4"/>
  <c r="L115" i="4"/>
  <c r="K115" i="4"/>
  <c r="J115" i="4"/>
  <c r="N87" i="4"/>
  <c r="M87" i="4"/>
  <c r="L87" i="4"/>
  <c r="K87" i="4"/>
  <c r="J87" i="4"/>
  <c r="N85" i="4"/>
  <c r="M85" i="4"/>
  <c r="L85" i="4"/>
  <c r="K85" i="4"/>
  <c r="J85" i="4"/>
  <c r="N79" i="4"/>
  <c r="M79" i="4"/>
  <c r="L79" i="4"/>
  <c r="K79" i="4"/>
  <c r="J79" i="4"/>
  <c r="N78" i="4"/>
  <c r="M78" i="4"/>
  <c r="L78" i="4"/>
  <c r="K78" i="4"/>
  <c r="J78" i="4"/>
  <c r="J84" i="4"/>
  <c r="K84" i="4"/>
  <c r="L84" i="4"/>
  <c r="M84" i="4"/>
  <c r="N84" i="4"/>
  <c r="J70" i="4"/>
  <c r="K70" i="4"/>
  <c r="L70" i="4"/>
  <c r="M70" i="4"/>
  <c r="N70" i="4"/>
  <c r="J71" i="4"/>
  <c r="K71" i="4"/>
  <c r="L71" i="4"/>
  <c r="M71" i="4"/>
  <c r="N71" i="4"/>
  <c r="N77" i="4"/>
  <c r="M77" i="4"/>
  <c r="L77" i="4"/>
  <c r="K77" i="4"/>
  <c r="J77" i="4"/>
  <c r="J83" i="4"/>
  <c r="K83" i="4"/>
  <c r="L83" i="4"/>
  <c r="M83" i="4"/>
  <c r="N83" i="4"/>
  <c r="J64" i="4"/>
  <c r="K64" i="4"/>
  <c r="L64" i="4"/>
  <c r="M64" i="4"/>
  <c r="N64" i="4"/>
  <c r="J67" i="4"/>
  <c r="K67" i="4"/>
  <c r="L67" i="4"/>
  <c r="M67" i="4"/>
  <c r="N67" i="4"/>
  <c r="J72" i="4"/>
  <c r="K72" i="4"/>
  <c r="L72" i="4"/>
  <c r="M72" i="4"/>
  <c r="N72" i="4"/>
  <c r="J75" i="4"/>
  <c r="K75" i="4"/>
  <c r="L75" i="4"/>
  <c r="M75" i="4"/>
  <c r="N75" i="4"/>
  <c r="J76" i="4"/>
  <c r="K76" i="4"/>
  <c r="L76" i="4"/>
  <c r="M76" i="4"/>
  <c r="N76" i="4"/>
  <c r="J89" i="4"/>
  <c r="K89" i="4"/>
  <c r="L89" i="4"/>
  <c r="M89" i="4"/>
  <c r="N89" i="4"/>
  <c r="J90" i="4"/>
  <c r="K90" i="4"/>
  <c r="L90" i="4"/>
  <c r="M90" i="4"/>
  <c r="N90" i="4"/>
  <c r="J93" i="4"/>
  <c r="K93" i="4"/>
  <c r="L93" i="4"/>
  <c r="M93" i="4"/>
  <c r="N93" i="4"/>
  <c r="J108" i="4"/>
  <c r="K108" i="4"/>
  <c r="L108" i="4"/>
  <c r="M108" i="4"/>
  <c r="N108" i="4"/>
  <c r="J109" i="4"/>
  <c r="K109" i="4"/>
  <c r="L109" i="4"/>
  <c r="M109" i="4"/>
  <c r="N109" i="4"/>
  <c r="M25" i="4"/>
  <c r="G74" i="4"/>
  <c r="AH23" i="4"/>
  <c r="AG23" i="4"/>
  <c r="AF23" i="4"/>
  <c r="AE23" i="4"/>
  <c r="AD23" i="4"/>
  <c r="AH107" i="4"/>
  <c r="AH21" i="4" s="1"/>
  <c r="AG107" i="4"/>
  <c r="AG21" i="4" s="1"/>
  <c r="AF107" i="4"/>
  <c r="AF21" i="4" s="1"/>
  <c r="AE107" i="4"/>
  <c r="AE21" i="4" s="1"/>
  <c r="AD107" i="4"/>
  <c r="AD21" i="4" s="1"/>
  <c r="AH92" i="4"/>
  <c r="AH91" i="4" s="1"/>
  <c r="AG92" i="4"/>
  <c r="AG91" i="4" s="1"/>
  <c r="AF92" i="4"/>
  <c r="AF91" i="4" s="1"/>
  <c r="AE92" i="4"/>
  <c r="AE91" i="4" s="1"/>
  <c r="AD92" i="4"/>
  <c r="AD91" i="4" s="1"/>
  <c r="AH88" i="4"/>
  <c r="AG88" i="4"/>
  <c r="AF88" i="4"/>
  <c r="AE88" i="4"/>
  <c r="AD88" i="4"/>
  <c r="AH74" i="4"/>
  <c r="AG74" i="4"/>
  <c r="AF74" i="4"/>
  <c r="AE74" i="4"/>
  <c r="AD74" i="4"/>
  <c r="AH66" i="4"/>
  <c r="AG66" i="4"/>
  <c r="AF66" i="4"/>
  <c r="AE66" i="4"/>
  <c r="AD66" i="4"/>
  <c r="AC23" i="4"/>
  <c r="AB23" i="4"/>
  <c r="AA23" i="4"/>
  <c r="Z23" i="4"/>
  <c r="Y23" i="4"/>
  <c r="AC107" i="4"/>
  <c r="AC21" i="4" s="1"/>
  <c r="AB107" i="4"/>
  <c r="AB21" i="4" s="1"/>
  <c r="AA107" i="4"/>
  <c r="AA21" i="4" s="1"/>
  <c r="Z107" i="4"/>
  <c r="Z21" i="4" s="1"/>
  <c r="Y107" i="4"/>
  <c r="Y21" i="4" s="1"/>
  <c r="AC92" i="4"/>
  <c r="AC91" i="4" s="1"/>
  <c r="AB92" i="4"/>
  <c r="AB91" i="4" s="1"/>
  <c r="AA92" i="4"/>
  <c r="AA91" i="4" s="1"/>
  <c r="Z92" i="4"/>
  <c r="Z91" i="4" s="1"/>
  <c r="Y92" i="4"/>
  <c r="Y91" i="4" s="1"/>
  <c r="AC88" i="4"/>
  <c r="AB88" i="4"/>
  <c r="AA88" i="4"/>
  <c r="Z88" i="4"/>
  <c r="Y88" i="4"/>
  <c r="AC74" i="4"/>
  <c r="AB74" i="4"/>
  <c r="AA74" i="4"/>
  <c r="Z74" i="4"/>
  <c r="Y74" i="4"/>
  <c r="AC66" i="4"/>
  <c r="AB66" i="4"/>
  <c r="AA66" i="4"/>
  <c r="Z66" i="4"/>
  <c r="Z60" i="4" s="1"/>
  <c r="Y66" i="4"/>
  <c r="X23" i="4"/>
  <c r="W23" i="4"/>
  <c r="V23" i="4"/>
  <c r="U23" i="4"/>
  <c r="T23" i="4"/>
  <c r="X107" i="4"/>
  <c r="X21" i="4" s="1"/>
  <c r="W107" i="4"/>
  <c r="W21" i="4" s="1"/>
  <c r="V107" i="4"/>
  <c r="V21" i="4" s="1"/>
  <c r="U107" i="4"/>
  <c r="U21" i="4" s="1"/>
  <c r="T107" i="4"/>
  <c r="T21" i="4" s="1"/>
  <c r="X92" i="4"/>
  <c r="X91" i="4" s="1"/>
  <c r="W92" i="4"/>
  <c r="W91" i="4" s="1"/>
  <c r="V92" i="4"/>
  <c r="V91" i="4" s="1"/>
  <c r="U92" i="4"/>
  <c r="U91" i="4" s="1"/>
  <c r="T92" i="4"/>
  <c r="T91" i="4" s="1"/>
  <c r="X88" i="4"/>
  <c r="W88" i="4"/>
  <c r="V88" i="4"/>
  <c r="U88" i="4"/>
  <c r="T88" i="4"/>
  <c r="X74" i="4"/>
  <c r="W74" i="4"/>
  <c r="V74" i="4"/>
  <c r="U74" i="4"/>
  <c r="T74" i="4"/>
  <c r="X66" i="4"/>
  <c r="W66" i="4"/>
  <c r="V66" i="4"/>
  <c r="U66" i="4"/>
  <c r="T66" i="4"/>
  <c r="S23" i="4"/>
  <c r="R23" i="4"/>
  <c r="Q23" i="4"/>
  <c r="P23" i="4"/>
  <c r="O23" i="4"/>
  <c r="S107" i="4"/>
  <c r="S21" i="4" s="1"/>
  <c r="R107" i="4"/>
  <c r="R21" i="4" s="1"/>
  <c r="Q107" i="4"/>
  <c r="Q21" i="4" s="1"/>
  <c r="P107" i="4"/>
  <c r="P21" i="4" s="1"/>
  <c r="O107" i="4"/>
  <c r="O21" i="4" s="1"/>
  <c r="S92" i="4"/>
  <c r="S91" i="4" s="1"/>
  <c r="R92" i="4"/>
  <c r="Q92" i="4"/>
  <c r="Q91" i="4" s="1"/>
  <c r="P92" i="4"/>
  <c r="O92" i="4"/>
  <c r="S88" i="4"/>
  <c r="R88" i="4"/>
  <c r="Q88" i="4"/>
  <c r="P88" i="4"/>
  <c r="O88" i="4"/>
  <c r="S74" i="4"/>
  <c r="R74" i="4"/>
  <c r="Q74" i="4"/>
  <c r="P74" i="4"/>
  <c r="O74" i="4"/>
  <c r="S66" i="4"/>
  <c r="R66" i="4"/>
  <c r="Q66" i="4"/>
  <c r="P66" i="4"/>
  <c r="O66" i="4"/>
  <c r="E66" i="4"/>
  <c r="F66" i="4"/>
  <c r="G66" i="4"/>
  <c r="H66" i="4"/>
  <c r="I66" i="4"/>
  <c r="E74" i="4"/>
  <c r="F74" i="4"/>
  <c r="H74" i="4"/>
  <c r="I74" i="4"/>
  <c r="E88" i="4"/>
  <c r="F88" i="4"/>
  <c r="G88" i="4"/>
  <c r="H88" i="4"/>
  <c r="I88" i="4"/>
  <c r="E92" i="4"/>
  <c r="E91" i="4" s="1"/>
  <c r="F92" i="4"/>
  <c r="F91" i="4" s="1"/>
  <c r="G92" i="4"/>
  <c r="G91" i="4" s="1"/>
  <c r="H92" i="4"/>
  <c r="H91" i="4" s="1"/>
  <c r="I92" i="4"/>
  <c r="I91" i="4" s="1"/>
  <c r="F107" i="4"/>
  <c r="F21" i="4" s="1"/>
  <c r="G107" i="4"/>
  <c r="G21" i="4" s="1"/>
  <c r="H107" i="4"/>
  <c r="H21" i="4" s="1"/>
  <c r="I107" i="4"/>
  <c r="I21" i="4" s="1"/>
  <c r="E107" i="4"/>
  <c r="E21" i="4" s="1"/>
  <c r="K21" i="4" l="1"/>
  <c r="L21" i="4"/>
  <c r="P73" i="4"/>
  <c r="W73" i="4"/>
  <c r="Z73" i="4"/>
  <c r="Z59" i="4" s="1"/>
  <c r="AG73" i="4"/>
  <c r="R73" i="4"/>
  <c r="U73" i="4"/>
  <c r="AB73" i="4"/>
  <c r="AE73" i="4"/>
  <c r="Q73" i="4"/>
  <c r="M21" i="4"/>
  <c r="T73" i="4"/>
  <c r="X73" i="4"/>
  <c r="AA73" i="4"/>
  <c r="AD73" i="4"/>
  <c r="AH73" i="4"/>
  <c r="J21" i="4"/>
  <c r="N21" i="4"/>
  <c r="O73" i="4"/>
  <c r="S73" i="4"/>
  <c r="V73" i="4"/>
  <c r="Y73" i="4"/>
  <c r="AC73" i="4"/>
  <c r="AF73" i="4"/>
  <c r="L26" i="4"/>
  <c r="V25" i="4"/>
  <c r="K26" i="4"/>
  <c r="U25" i="4"/>
  <c r="N26" i="4"/>
  <c r="AC25" i="4"/>
  <c r="N23" i="4"/>
  <c r="K23" i="4"/>
  <c r="L23" i="4"/>
  <c r="J23" i="4"/>
  <c r="M23" i="4"/>
  <c r="J26" i="4"/>
  <c r="Y25" i="4"/>
  <c r="U60" i="4"/>
  <c r="G73" i="4"/>
  <c r="T60" i="4"/>
  <c r="X60" i="4"/>
  <c r="AG60" i="4"/>
  <c r="H73" i="4"/>
  <c r="E60" i="4"/>
  <c r="Q60" i="4"/>
  <c r="J88" i="4"/>
  <c r="M107" i="4"/>
  <c r="I73" i="4"/>
  <c r="AD60" i="4"/>
  <c r="AH60" i="4"/>
  <c r="O60" i="4"/>
  <c r="AF60" i="4"/>
  <c r="L88" i="4"/>
  <c r="K92" i="4"/>
  <c r="J107" i="4"/>
  <c r="P60" i="4"/>
  <c r="J74" i="4"/>
  <c r="N74" i="4"/>
  <c r="M88" i="4"/>
  <c r="AC60" i="4"/>
  <c r="L66" i="4"/>
  <c r="N88" i="4"/>
  <c r="F73" i="4"/>
  <c r="L107" i="4"/>
  <c r="K111" i="4"/>
  <c r="K61" i="4"/>
  <c r="Y60" i="4"/>
  <c r="H60" i="4"/>
  <c r="K66" i="4"/>
  <c r="S60" i="4"/>
  <c r="N107" i="4"/>
  <c r="N66" i="4"/>
  <c r="M74" i="4"/>
  <c r="J66" i="4"/>
  <c r="E73" i="4"/>
  <c r="G60" i="4"/>
  <c r="L111" i="4"/>
  <c r="P91" i="4"/>
  <c r="K91" i="4" s="1"/>
  <c r="N61" i="4"/>
  <c r="K74" i="4"/>
  <c r="M92" i="4"/>
  <c r="K107" i="4"/>
  <c r="V60" i="4"/>
  <c r="M61" i="4"/>
  <c r="M66" i="4"/>
  <c r="L74" i="4"/>
  <c r="J92" i="4"/>
  <c r="W60" i="4"/>
  <c r="W59" i="4" s="1"/>
  <c r="N92" i="4"/>
  <c r="K88" i="4"/>
  <c r="F60" i="4"/>
  <c r="AB60" i="4"/>
  <c r="R60" i="4"/>
  <c r="I60" i="4"/>
  <c r="AE60" i="4"/>
  <c r="L61" i="4"/>
  <c r="J61" i="4"/>
  <c r="AA60" i="4"/>
  <c r="J111" i="4"/>
  <c r="N111" i="4"/>
  <c r="L92" i="4"/>
  <c r="M111" i="4"/>
  <c r="L91" i="4"/>
  <c r="R91" i="4"/>
  <c r="M91" i="4" s="1"/>
  <c r="O91" i="4"/>
  <c r="N91" i="4"/>
  <c r="U59" i="4" l="1"/>
  <c r="U19" i="4" s="1"/>
  <c r="AB59" i="4"/>
  <c r="AB19" i="4" s="1"/>
  <c r="AB24" i="4" s="1"/>
  <c r="Y59" i="4"/>
  <c r="Y17" i="4" s="1"/>
  <c r="V18" i="4"/>
  <c r="L18" i="4" s="1"/>
  <c r="L25" i="4"/>
  <c r="U18" i="4"/>
  <c r="K18" i="4" s="1"/>
  <c r="K25" i="4"/>
  <c r="AC18" i="4"/>
  <c r="N18" i="4" s="1"/>
  <c r="N25" i="4"/>
  <c r="W17" i="4"/>
  <c r="W19" i="4"/>
  <c r="W24" i="4" s="1"/>
  <c r="AB17" i="4"/>
  <c r="U17" i="4"/>
  <c r="Z17" i="4"/>
  <c r="Z19" i="4"/>
  <c r="Z24" i="4" s="1"/>
  <c r="Y18" i="4"/>
  <c r="J25" i="4"/>
  <c r="K60" i="4"/>
  <c r="AF59" i="4"/>
  <c r="I59" i="4"/>
  <c r="L60" i="4"/>
  <c r="AG59" i="4"/>
  <c r="F59" i="4"/>
  <c r="T59" i="4"/>
  <c r="G59" i="4"/>
  <c r="AE59" i="4"/>
  <c r="AH59" i="4"/>
  <c r="X59" i="4"/>
  <c r="S59" i="4"/>
  <c r="V59" i="4"/>
  <c r="E59" i="4"/>
  <c r="H59" i="4"/>
  <c r="N60" i="4"/>
  <c r="L73" i="4"/>
  <c r="AA59" i="4"/>
  <c r="AD59" i="4"/>
  <c r="O59" i="4"/>
  <c r="J73" i="4"/>
  <c r="AC59" i="4"/>
  <c r="K73" i="4"/>
  <c r="J60" i="4"/>
  <c r="M73" i="4"/>
  <c r="N73" i="4"/>
  <c r="P59" i="4"/>
  <c r="Q59" i="4"/>
  <c r="M60" i="4"/>
  <c r="R59" i="4"/>
  <c r="R19" i="4" s="1"/>
  <c r="J91" i="4"/>
  <c r="Y19" i="4" l="1"/>
  <c r="Y24" i="4" s="1"/>
  <c r="U24" i="4"/>
  <c r="E17" i="4"/>
  <c r="E19" i="4"/>
  <c r="E24" i="4" s="1"/>
  <c r="F17" i="4"/>
  <c r="F19" i="4"/>
  <c r="F24" i="4" s="1"/>
  <c r="G17" i="4"/>
  <c r="G19" i="4"/>
  <c r="G24" i="4" s="1"/>
  <c r="H17" i="4"/>
  <c r="H19" i="4"/>
  <c r="H24" i="4" s="1"/>
  <c r="I17" i="4"/>
  <c r="I19" i="4"/>
  <c r="I24" i="4" s="1"/>
  <c r="S17" i="4"/>
  <c r="S19" i="4"/>
  <c r="X17" i="4"/>
  <c r="X19" i="4"/>
  <c r="X24" i="4" s="1"/>
  <c r="R24" i="4"/>
  <c r="AC17" i="4"/>
  <c r="AC19" i="4"/>
  <c r="AC24" i="4" s="1"/>
  <c r="AH17" i="4"/>
  <c r="AH19" i="4"/>
  <c r="AH24" i="4" s="1"/>
  <c r="AF17" i="4"/>
  <c r="AF19" i="4"/>
  <c r="AF24" i="4" s="1"/>
  <c r="Q17" i="4"/>
  <c r="Q19" i="4"/>
  <c r="P17" i="4"/>
  <c r="P19" i="4"/>
  <c r="AD17" i="4"/>
  <c r="AD19" i="4"/>
  <c r="AD24" i="4" s="1"/>
  <c r="T17" i="4"/>
  <c r="T19" i="4"/>
  <c r="T24" i="4" s="1"/>
  <c r="AA17" i="4"/>
  <c r="AA19" i="4"/>
  <c r="AA24" i="4" s="1"/>
  <c r="V17" i="4"/>
  <c r="V19" i="4"/>
  <c r="V24" i="4" s="1"/>
  <c r="AE17" i="4"/>
  <c r="AE19" i="4"/>
  <c r="AE24" i="4" s="1"/>
  <c r="AG17" i="4"/>
  <c r="AG19" i="4"/>
  <c r="AG24" i="4" s="1"/>
  <c r="O17" i="4"/>
  <c r="O19" i="4"/>
  <c r="J18" i="4"/>
  <c r="M59" i="4"/>
  <c r="J59" i="4"/>
  <c r="N59" i="4"/>
  <c r="K59" i="4"/>
  <c r="L59" i="4"/>
  <c r="R17" i="4"/>
  <c r="L17" i="4" l="1"/>
  <c r="J17" i="4"/>
  <c r="N17" i="4"/>
  <c r="K17" i="4"/>
  <c r="M17" i="4"/>
  <c r="M24" i="4"/>
  <c r="N19" i="4"/>
  <c r="S24" i="4"/>
  <c r="N24" i="4" s="1"/>
  <c r="K19" i="4"/>
  <c r="P24" i="4"/>
  <c r="K24" i="4" s="1"/>
  <c r="L19" i="4"/>
  <c r="Q24" i="4"/>
  <c r="L24" i="4" s="1"/>
  <c r="M19" i="4"/>
  <c r="J19" i="4"/>
  <c r="O24" i="4"/>
  <c r="J24" i="4" s="1"/>
</calcChain>
</file>

<file path=xl/sharedStrings.xml><?xml version="1.0" encoding="utf-8"?>
<sst xmlns="http://schemas.openxmlformats.org/spreadsheetml/2006/main" count="574" uniqueCount="257">
  <si>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</si>
  <si>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</si>
  <si>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</si>
  <si>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</si>
  <si>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</si>
  <si>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</si>
  <si>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</si>
  <si>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</si>
  <si>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</si>
  <si>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</si>
  <si>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</si>
  <si>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</si>
  <si>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</si>
  <si>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</si>
  <si>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</si>
  <si>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</si>
  <si>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</si>
  <si>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</si>
  <si>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</si>
  <si>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</si>
  <si>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</si>
  <si>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</si>
  <si>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</si>
  <si>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</si>
  <si>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</si>
  <si>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</si>
  <si>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</si>
  <si>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</si>
  <si>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</si>
  <si>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</si>
  <si>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</si>
  <si>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</si>
  <si>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</si>
  <si>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</si>
  <si>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</si>
  <si>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</si>
  <si>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</si>
  <si>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</si>
  <si>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</si>
  <si>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</si>
  <si>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</si>
  <si>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</si>
  <si>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</si>
  <si>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</si>
  <si>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</si>
  <si>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</si>
  <si>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</si>
  <si>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</si>
  <si>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</si>
  <si>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</si>
  <si>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</si>
  <si>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</si>
  <si>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</si>
  <si>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</si>
  <si>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</si>
  <si>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</si>
  <si>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</si>
  <si>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</si>
  <si>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</si>
  <si>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</si>
  <si>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</si>
  <si>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</si>
  <si>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</si>
  <si>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 xml:space="preserve"> квартал</t>
  </si>
  <si>
    <t>Акционерное общество "Тульские городские электрические сети"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</si>
  <si>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</si>
  <si>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</si>
  <si>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</si>
  <si>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</si>
  <si>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</si>
  <si>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</si>
  <si>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</si>
  <si>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</si>
  <si>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</si>
  <si>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</si>
  <si>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</si>
  <si>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</si>
  <si>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</si>
  <si>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</si>
  <si>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</si>
  <si>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</si>
  <si>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</si>
  <si>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</si>
  <si>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</si>
  <si>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</si>
  <si>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</si>
  <si>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</si>
  <si>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</si>
  <si>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</si>
  <si>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</si>
  <si>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</si>
  <si>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</si>
  <si>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</si>
  <si>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</si>
  <si>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</si>
  <si>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</si>
  <si>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</si>
  <si>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</si>
  <si>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</si>
  <si>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</si>
  <si>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</si>
  <si>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</si>
  <si>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</si>
  <si>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</si>
  <si>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</si>
  <si>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</si>
  <si>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</si>
  <si>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</si>
  <si>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</si>
  <si>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</si>
  <si>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</si>
  <si>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</si>
  <si>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</si>
  <si>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</si>
  <si>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</si>
  <si>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</si>
  <si>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</si>
  <si>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</si>
  <si>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</si>
  <si>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</si>
  <si>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</si>
  <si>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</si>
  <si>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</si>
  <si>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</si>
  <si>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</si>
  <si>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</si>
  <si>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</si>
  <si>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</si>
  <si>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</si>
  <si>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</si>
  <si>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</si>
  <si>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</si>
  <si>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</si>
  <si>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</si>
  <si>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</si>
  <si>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</si>
  <si>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</si>
  <si>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</si>
  <si>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</si>
  <si>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</si>
  <si>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</si>
  <si>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</si>
  <si>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</si>
  <si>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</si>
  <si>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</si>
  <si>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</si>
  <si>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</si>
  <si>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</si>
  <si>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</si>
  <si>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</si>
  <si>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</si>
  <si>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</si>
  <si>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</si>
  <si>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</si>
  <si>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</si>
  <si>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</si>
  <si>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</si>
  <si>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</si>
  <si>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</si>
  <si>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</si>
  <si>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</si>
  <si>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</si>
  <si>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</si>
  <si>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</si>
  <si>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</si>
  <si>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</si>
  <si>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</si>
  <si>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</si>
  <si>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</si>
  <si>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</si>
  <si>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</si>
  <si>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</si>
  <si>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</si>
  <si>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</si>
  <si>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</si>
  <si>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</si>
  <si>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</si>
  <si>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</si>
  <si>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</si>
  <si>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</si>
  <si>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</si>
  <si>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</si>
  <si>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</si>
  <si>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</si>
  <si>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</si>
  <si>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</si>
  <si>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</si>
  <si>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</si>
  <si>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</si>
  <si>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</si>
  <si>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</si>
  <si>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</si>
  <si>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</si>
  <si>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</si>
  <si>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</si>
  <si>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</si>
  <si>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</si>
  <si>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</si>
  <si>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</si>
  <si>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</si>
  <si>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</si>
  <si>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</si>
  <si>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</si>
  <si>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</si>
  <si>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</si>
  <si>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</si>
  <si>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</si>
  <si>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</si>
  <si>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</si>
  <si>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</si>
  <si>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</si>
  <si>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</si>
  <si>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</si>
  <si>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</si>
  <si>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</si>
  <si>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</si>
  <si>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</si>
  <si>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</si>
  <si>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</si>
  <si>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</si>
  <si>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</si>
  <si>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</si>
  <si>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</si>
  <si>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</si>
  <si>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</si>
  <si>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</si>
  <si>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</si>
  <si>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</si>
  <si>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</si>
  <si>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</si>
  <si>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</si>
  <si>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</si>
  <si>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</si>
  <si>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</si>
  <si>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</si>
  <si>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</si>
  <si>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</si>
  <si>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</si>
  <si>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</si>
  <si>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</si>
  <si>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</si>
  <si>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</si>
  <si>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</si>
  <si>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</si>
  <si>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</si>
  <si>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</si>
  <si>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</si>
  <si>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</si>
  <si>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</si>
  <si>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</si>
  <si>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</si>
  <si>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</si>
  <si>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</si>
  <si>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</si>
  <si>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</si>
  <si>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</si>
  <si>
    <t>Шт./компл.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</si>
</sst>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15" fillId="0" borderId="0"/>
  </cellStyleXfs>
  <cellXfs count="91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top"/>
    </xf>
    <xf numFmtId="0" fontId="13" fillId="0" borderId="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top"/>
    </xf>
    <xf numFmtId="2" fontId="11" fillId="0" borderId="5" xfId="1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" fontId="10" fillId="0" borderId="1" xfId="5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8" fillId="0" borderId="6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2"/>
    <cellStyle name="Обычный 2 26 2" xfId="3"/>
    <cellStyle name="Обычный 2 28" xfId="4"/>
    <cellStyle name="Обычный 5" xfId="5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tabSelected="1" topLeftCell="A2" zoomScaleNormal="100" zoomScaleSheetLayoutView="90" workbookViewId="0">
      <pane xSplit="3" ySplit="16" topLeftCell="D87" activePane="bottomRight" state="frozen"/>
      <selection activeCell="A3" sqref="A3"/>
      <selection pane="topRight" activeCell="D3" sqref="D3"/>
      <selection pane="bottomLeft" activeCell="A18" sqref="A18"/>
      <selection pane="bottomRight" activeCell="B87" sqref="B87"/>
    </sheetView>
  </sheetViews>
  <sheetFormatPr defaultRowHeight="15.75" x14ac:dyDescent="0.25"/>
  <cols>
    <col min="1" max="1" width="8" style="2" customWidth="1"/>
    <col min="2" max="2" width="35" style="2" customWidth="1"/>
    <col min="3" max="3" width="12.85546875" style="2" customWidth="1"/>
    <col min="4" max="4" width="19.7109375" style="2" customWidth="1"/>
    <col min="5" max="5" width="7.85546875" style="2" customWidth="1"/>
    <col min="6" max="6" width="6" style="2" customWidth="1"/>
    <col min="7" max="7" width="6.85546875" style="2" customWidth="1"/>
    <col min="8" max="8" width="6.42578125" style="2" customWidth="1"/>
    <col min="9" max="9" width="6.85546875" style="2" customWidth="1"/>
    <col min="10" max="10" width="5.28515625" style="2" customWidth="1"/>
    <col min="11" max="11" width="4.7109375" style="2" customWidth="1"/>
    <col min="12" max="12" width="5.85546875" style="2" customWidth="1"/>
    <col min="13" max="13" width="5.7109375" style="2" customWidth="1"/>
    <col min="14" max="14" width="5.42578125" style="2" customWidth="1"/>
    <col min="15" max="16" width="4.7109375" style="2" customWidth="1"/>
    <col min="17" max="17" width="5.7109375" style="2" customWidth="1"/>
    <col min="18" max="19" width="5.5703125" style="2" customWidth="1"/>
    <col min="20" max="21" width="4.7109375" style="2" customWidth="1"/>
    <col min="22" max="22" width="5.7109375" style="66" customWidth="1"/>
    <col min="23" max="23" width="4.7109375" style="2" customWidth="1"/>
    <col min="24" max="24" width="4.5703125" style="2" customWidth="1"/>
    <col min="25" max="26" width="4.7109375" style="2" customWidth="1"/>
    <col min="27" max="27" width="5.7109375" style="2" customWidth="1"/>
    <col min="28" max="28" width="6.42578125" style="2" customWidth="1"/>
    <col min="29" max="29" width="4.85546875" style="2" customWidth="1"/>
    <col min="30" max="30" width="5.5703125" style="2" customWidth="1"/>
    <col min="31" max="31" width="4.7109375" style="2" customWidth="1"/>
    <col min="32" max="32" width="6.28515625" style="2" customWidth="1"/>
    <col min="33" max="34" width="4.7109375" style="2" customWidth="1"/>
    <col min="35" max="16384" width="9.140625" style="2"/>
  </cols>
  <sheetData>
    <row r="1" spans="1:34" s="1" customFormat="1" ht="12" x14ac:dyDescent="0.2">
      <c r="V1" s="64"/>
      <c r="AH1" s="4" t="s">
        <v>44</v>
      </c>
    </row>
    <row r="2" spans="1:34" s="1" customFormat="1" ht="24" customHeight="1" x14ac:dyDescent="0.2">
      <c r="V2" s="64"/>
      <c r="AD2" s="86" t="s">
        <v>2</v>
      </c>
      <c r="AE2" s="86"/>
      <c r="AF2" s="86"/>
      <c r="AG2" s="86"/>
      <c r="AH2" s="86"/>
    </row>
    <row r="3" spans="1:34" s="7" customFormat="1" ht="25.5" customHeight="1" x14ac:dyDescent="0.25">
      <c r="A3" s="19"/>
      <c r="B3" s="5"/>
      <c r="C3" s="5"/>
      <c r="D3" s="88" t="s">
        <v>45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5"/>
      <c r="Z3" s="2"/>
      <c r="AA3" s="2"/>
      <c r="AB3" s="6"/>
      <c r="AC3" s="6"/>
      <c r="AD3" s="6"/>
      <c r="AE3" s="6"/>
      <c r="AF3" s="6"/>
      <c r="AG3" s="3"/>
      <c r="AH3" s="2"/>
    </row>
    <row r="4" spans="1:34" s="7" customFormat="1" ht="12.75" x14ac:dyDescent="0.2">
      <c r="J4" s="20" t="s">
        <v>46</v>
      </c>
      <c r="K4" s="60" t="s">
        <v>251</v>
      </c>
      <c r="L4" s="90" t="s">
        <v>63</v>
      </c>
      <c r="M4" s="90"/>
      <c r="N4" s="73" t="s">
        <v>181</v>
      </c>
      <c r="O4" s="73"/>
      <c r="P4" s="21" t="s">
        <v>47</v>
      </c>
      <c r="V4" s="65"/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 x14ac:dyDescent="0.25">
      <c r="Z5" s="82"/>
      <c r="AA5" s="82"/>
      <c r="AB5" s="82"/>
      <c r="AC5" s="82"/>
      <c r="AD5" s="82"/>
      <c r="AE5" s="82"/>
      <c r="AF5" s="82"/>
      <c r="AG5" s="82"/>
      <c r="AH5" s="82"/>
    </row>
    <row r="6" spans="1:34" s="7" customFormat="1" ht="12.75" customHeight="1" x14ac:dyDescent="0.2">
      <c r="J6" s="22" t="s">
        <v>3</v>
      </c>
      <c r="K6" s="87" t="s">
        <v>64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Z6" s="82"/>
      <c r="AA6" s="82"/>
      <c r="AB6" s="82"/>
      <c r="AC6" s="82"/>
      <c r="AD6" s="82"/>
      <c r="AE6" s="82"/>
      <c r="AF6" s="82"/>
      <c r="AG6" s="82"/>
      <c r="AH6" s="82"/>
    </row>
    <row r="7" spans="1:34" ht="11.25" customHeight="1" x14ac:dyDescent="0.25">
      <c r="Z7" s="9"/>
      <c r="AA7" s="9"/>
      <c r="AB7" s="81"/>
      <c r="AC7" s="81"/>
      <c r="AD7" s="81"/>
      <c r="AE7" s="81"/>
      <c r="AF7" s="81"/>
      <c r="AG7" s="9"/>
    </row>
    <row r="8" spans="1:34" s="7" customFormat="1" x14ac:dyDescent="0.25">
      <c r="N8" s="23" t="s">
        <v>4</v>
      </c>
      <c r="O8" s="73" t="s">
        <v>181</v>
      </c>
      <c r="P8" s="73"/>
      <c r="Q8" s="7" t="s">
        <v>5</v>
      </c>
      <c r="V8" s="65"/>
      <c r="Z8" s="9"/>
      <c r="AA8" s="9"/>
      <c r="AB8" s="81"/>
      <c r="AC8" s="81"/>
      <c r="AD8" s="81"/>
      <c r="AE8" s="81"/>
      <c r="AF8" s="81"/>
      <c r="AG8" s="9"/>
      <c r="AH8" s="2"/>
    </row>
    <row r="9" spans="1:34" ht="11.25" customHeight="1" x14ac:dyDescent="0.25"/>
    <row r="10" spans="1:34" s="7" customFormat="1" ht="12.75" x14ac:dyDescent="0.2">
      <c r="L10" s="23" t="s">
        <v>6</v>
      </c>
      <c r="M10" s="79" t="s">
        <v>180</v>
      </c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34" s="10" customFormat="1" ht="11.25" customHeight="1" x14ac:dyDescent="0.2">
      <c r="H11" s="24"/>
      <c r="I11" s="24"/>
      <c r="J11" s="24"/>
      <c r="K11" s="24"/>
      <c r="L11" s="24"/>
      <c r="M11" s="24"/>
      <c r="N11" s="24"/>
      <c r="V11" s="67"/>
    </row>
    <row r="12" spans="1:34" s="3" customFormat="1" ht="15" customHeight="1" x14ac:dyDescent="0.2">
      <c r="A12" s="74" t="s">
        <v>32</v>
      </c>
      <c r="B12" s="74" t="s">
        <v>33</v>
      </c>
      <c r="C12" s="74" t="s">
        <v>7</v>
      </c>
      <c r="D12" s="74" t="s">
        <v>34</v>
      </c>
      <c r="E12" s="83" t="s">
        <v>250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5"/>
    </row>
    <row r="13" spans="1:34" s="3" customFormat="1" ht="15" customHeight="1" x14ac:dyDescent="0.2">
      <c r="A13" s="75"/>
      <c r="B13" s="75"/>
      <c r="C13" s="75"/>
      <c r="D13" s="75"/>
      <c r="E13" s="76" t="s">
        <v>0</v>
      </c>
      <c r="F13" s="77"/>
      <c r="G13" s="77"/>
      <c r="H13" s="77"/>
      <c r="I13" s="78"/>
      <c r="J13" s="76" t="s">
        <v>1</v>
      </c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8"/>
    </row>
    <row r="14" spans="1:34" s="3" customFormat="1" ht="15" customHeight="1" x14ac:dyDescent="0.2">
      <c r="A14" s="75"/>
      <c r="B14" s="75"/>
      <c r="C14" s="75"/>
      <c r="D14" s="75"/>
      <c r="E14" s="76" t="s">
        <v>35</v>
      </c>
      <c r="F14" s="77"/>
      <c r="G14" s="77"/>
      <c r="H14" s="77"/>
      <c r="I14" s="78"/>
      <c r="J14" s="76" t="s">
        <v>35</v>
      </c>
      <c r="K14" s="77"/>
      <c r="L14" s="77"/>
      <c r="M14" s="77"/>
      <c r="N14" s="78"/>
      <c r="O14" s="76" t="s">
        <v>40</v>
      </c>
      <c r="P14" s="77"/>
      <c r="Q14" s="77"/>
      <c r="R14" s="77"/>
      <c r="S14" s="78"/>
      <c r="T14" s="76" t="s">
        <v>41</v>
      </c>
      <c r="U14" s="77"/>
      <c r="V14" s="77"/>
      <c r="W14" s="77"/>
      <c r="X14" s="78"/>
      <c r="Y14" s="76" t="s">
        <v>42</v>
      </c>
      <c r="Z14" s="77"/>
      <c r="AA14" s="77"/>
      <c r="AB14" s="77"/>
      <c r="AC14" s="78"/>
      <c r="AD14" s="76" t="s">
        <v>43</v>
      </c>
      <c r="AE14" s="77"/>
      <c r="AF14" s="77"/>
      <c r="AG14" s="77"/>
      <c r="AH14" s="78"/>
    </row>
    <row r="15" spans="1:34" s="3" customFormat="1" ht="63" customHeight="1" x14ac:dyDescent="0.2">
      <c r="A15" s="75"/>
      <c r="B15" s="75"/>
      <c r="C15" s="75"/>
      <c r="D15" s="75"/>
      <c r="E15" s="11" t="s">
        <v>36</v>
      </c>
      <c r="F15" s="11" t="s">
        <v>37</v>
      </c>
      <c r="G15" s="11" t="s">
        <v>38</v>
      </c>
      <c r="H15" s="11" t="s">
        <v>39</v>
      </c>
      <c r="I15" s="63" t="s">
        <v>256</v>
      </c>
      <c r="J15" s="11" t="s">
        <v>36</v>
      </c>
      <c r="K15" s="11" t="s">
        <v>37</v>
      </c>
      <c r="L15" s="11" t="s">
        <v>38</v>
      </c>
      <c r="M15" s="11" t="s">
        <v>39</v>
      </c>
      <c r="N15" s="63" t="s">
        <v>256</v>
      </c>
      <c r="O15" s="11" t="s">
        <v>36</v>
      </c>
      <c r="P15" s="11" t="s">
        <v>37</v>
      </c>
      <c r="Q15" s="11" t="s">
        <v>38</v>
      </c>
      <c r="R15" s="11" t="s">
        <v>39</v>
      </c>
      <c r="S15" s="63" t="s">
        <v>256</v>
      </c>
      <c r="T15" s="11" t="s">
        <v>36</v>
      </c>
      <c r="U15" s="11" t="s">
        <v>37</v>
      </c>
      <c r="V15" s="68" t="s">
        <v>38</v>
      </c>
      <c r="W15" s="11" t="s">
        <v>39</v>
      </c>
      <c r="X15" s="63" t="s">
        <v>256</v>
      </c>
      <c r="Y15" s="11" t="s">
        <v>36</v>
      </c>
      <c r="Z15" s="11" t="s">
        <v>37</v>
      </c>
      <c r="AA15" s="11" t="s">
        <v>38</v>
      </c>
      <c r="AB15" s="11" t="s">
        <v>39</v>
      </c>
      <c r="AC15" s="63" t="s">
        <v>256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63" t="s">
        <v>256</v>
      </c>
    </row>
    <row r="16" spans="1:34" s="3" customFormat="1" ht="11.25" x14ac:dyDescent="0.2">
      <c r="A16" s="12">
        <v>1</v>
      </c>
      <c r="B16" s="12">
        <v>2</v>
      </c>
      <c r="C16" s="12">
        <v>3</v>
      </c>
      <c r="D16" s="12">
        <v>4</v>
      </c>
      <c r="E16" s="12" t="s">
        <v>8</v>
      </c>
      <c r="F16" s="12" t="s">
        <v>9</v>
      </c>
      <c r="G16" s="12" t="s">
        <v>10</v>
      </c>
      <c r="H16" s="12" t="s">
        <v>11</v>
      </c>
      <c r="I16" s="12" t="s">
        <v>48</v>
      </c>
      <c r="J16" s="12" t="s">
        <v>12</v>
      </c>
      <c r="K16" s="12" t="s">
        <v>13</v>
      </c>
      <c r="L16" s="12" t="s">
        <v>14</v>
      </c>
      <c r="M16" s="12" t="s">
        <v>15</v>
      </c>
      <c r="N16" s="12" t="s">
        <v>49</v>
      </c>
      <c r="O16" s="12" t="s">
        <v>16</v>
      </c>
      <c r="P16" s="12" t="s">
        <v>17</v>
      </c>
      <c r="Q16" s="12" t="s">
        <v>18</v>
      </c>
      <c r="R16" s="12" t="s">
        <v>19</v>
      </c>
      <c r="S16" s="12" t="s">
        <v>50</v>
      </c>
      <c r="T16" s="12" t="s">
        <v>20</v>
      </c>
      <c r="U16" s="12" t="s">
        <v>21</v>
      </c>
      <c r="V16" s="69" t="s">
        <v>22</v>
      </c>
      <c r="W16" s="12" t="s">
        <v>23</v>
      </c>
      <c r="X16" s="12" t="s">
        <v>51</v>
      </c>
      <c r="Y16" s="12" t="s">
        <v>24</v>
      </c>
      <c r="Z16" s="12" t="s">
        <v>25</v>
      </c>
      <c r="AA16" s="12" t="s">
        <v>26</v>
      </c>
      <c r="AB16" s="12" t="s">
        <v>27</v>
      </c>
      <c r="AC16" s="12" t="s">
        <v>52</v>
      </c>
      <c r="AD16" s="12" t="s">
        <v>28</v>
      </c>
      <c r="AE16" s="12" t="s">
        <v>29</v>
      </c>
      <c r="AF16" s="12" t="s">
        <v>30</v>
      </c>
      <c r="AG16" s="12" t="s">
        <v>31</v>
      </c>
      <c r="AH16" s="12" t="s">
        <v>53</v>
      </c>
    </row>
    <row r="17" spans="1:34" s="29" customFormat="1" ht="27" customHeight="1" x14ac:dyDescent="0.15">
      <c r="A17" s="71" t="s">
        <v>54</v>
      </c>
      <c r="B17" s="72"/>
      <c r="C17" s="25" t="s">
        <v>94</v>
      </c>
      <c r="D17" s="25" t="s">
        <v>83</v>
      </c>
      <c r="E17" s="26">
        <f>E25+E59+E107+E111</f>
        <v>50.75</v>
      </c>
      <c r="F17" s="26">
        <f>F25+F59+F107+F111</f>
        <v>0</v>
      </c>
      <c r="G17" s="26">
        <f>G25+G59+G107+G111</f>
        <v>77.939499999999995</v>
      </c>
      <c r="H17" s="26">
        <f>H25+H59+H107+H111</f>
        <v>0</v>
      </c>
      <c r="I17" s="27">
        <f>I25+I59+I107+I111</f>
        <v>3078</v>
      </c>
      <c r="J17" s="26">
        <f>O17+T17+Y17+AD17</f>
        <v>3.08</v>
      </c>
      <c r="K17" s="26">
        <f>P17+U17+Z17+AE17</f>
        <v>0</v>
      </c>
      <c r="L17" s="26">
        <f>Q17+V17+AA17+AF17</f>
        <v>8.0073999999999987</v>
      </c>
      <c r="M17" s="26">
        <f>R17+W17+AB17+AG17</f>
        <v>0</v>
      </c>
      <c r="N17" s="27">
        <f>S17+X17+AC17+AH17</f>
        <v>221</v>
      </c>
      <c r="O17" s="37">
        <f t="shared" ref="O17:AH17" si="0">O25+O59+O107+O111</f>
        <v>2.92</v>
      </c>
      <c r="P17" s="37">
        <f t="shared" si="0"/>
        <v>0</v>
      </c>
      <c r="Q17" s="37">
        <f t="shared" si="0"/>
        <v>2.7395999999999998</v>
      </c>
      <c r="R17" s="37">
        <f t="shared" si="0"/>
        <v>0</v>
      </c>
      <c r="S17" s="38">
        <f t="shared" si="0"/>
        <v>93</v>
      </c>
      <c r="T17" s="37">
        <f t="shared" si="0"/>
        <v>0.16</v>
      </c>
      <c r="U17" s="37">
        <f t="shared" si="0"/>
        <v>0</v>
      </c>
      <c r="V17" s="37">
        <f t="shared" si="0"/>
        <v>5.2677999999999994</v>
      </c>
      <c r="W17" s="37">
        <f t="shared" si="0"/>
        <v>0</v>
      </c>
      <c r="X17" s="38">
        <f t="shared" si="0"/>
        <v>128</v>
      </c>
      <c r="Y17" s="37">
        <f t="shared" si="0"/>
        <v>0</v>
      </c>
      <c r="Z17" s="37">
        <f t="shared" si="0"/>
        <v>0</v>
      </c>
      <c r="AA17" s="37">
        <f t="shared" si="0"/>
        <v>0</v>
      </c>
      <c r="AB17" s="37">
        <f t="shared" si="0"/>
        <v>0</v>
      </c>
      <c r="AC17" s="38">
        <f t="shared" si="0"/>
        <v>0</v>
      </c>
      <c r="AD17" s="37">
        <f t="shared" si="0"/>
        <v>0</v>
      </c>
      <c r="AE17" s="37">
        <f t="shared" si="0"/>
        <v>0</v>
      </c>
      <c r="AF17" s="37">
        <f t="shared" si="0"/>
        <v>0</v>
      </c>
      <c r="AG17" s="37">
        <f t="shared" si="0"/>
        <v>0</v>
      </c>
      <c r="AH17" s="28">
        <f t="shared" si="0"/>
        <v>0</v>
      </c>
    </row>
    <row r="18" spans="1:34" s="3" customFormat="1" ht="12" x14ac:dyDescent="0.2">
      <c r="A18" s="46" t="s">
        <v>92</v>
      </c>
      <c r="B18" s="47" t="s">
        <v>93</v>
      </c>
      <c r="C18" s="25" t="s">
        <v>94</v>
      </c>
      <c r="D18" s="25" t="s">
        <v>83</v>
      </c>
      <c r="E18" s="26">
        <f>E25</f>
        <v>16.190000000000001</v>
      </c>
      <c r="F18" s="26">
        <f t="shared" ref="F18:I18" si="1">F25</f>
        <v>0</v>
      </c>
      <c r="G18" s="26">
        <f t="shared" si="1"/>
        <v>56.119499999999995</v>
      </c>
      <c r="H18" s="26">
        <f t="shared" si="1"/>
        <v>0</v>
      </c>
      <c r="I18" s="27">
        <f t="shared" si="1"/>
        <v>0</v>
      </c>
      <c r="J18" s="26">
        <f t="shared" ref="J18:J24" si="2">O18+T18+Y18+AD18</f>
        <v>1.82</v>
      </c>
      <c r="K18" s="26">
        <f t="shared" ref="K18:K24" si="3">P18+U18+Z18+AE18</f>
        <v>0</v>
      </c>
      <c r="L18" s="26">
        <f t="shared" ref="L18:L24" si="4">Q18+V18+AA18+AF18</f>
        <v>7.3279999999999994</v>
      </c>
      <c r="M18" s="26">
        <f t="shared" ref="M18:M24" si="5">R18+W18+AB18+AG18</f>
        <v>0</v>
      </c>
      <c r="N18" s="27">
        <f t="shared" ref="N18:N24" si="6">S18+X18+AC18+AH18</f>
        <v>216</v>
      </c>
      <c r="O18" s="26">
        <f t="shared" ref="O18:AH18" si="7">O25</f>
        <v>1.6600000000000001</v>
      </c>
      <c r="P18" s="26">
        <f t="shared" si="7"/>
        <v>0</v>
      </c>
      <c r="Q18" s="26">
        <f t="shared" si="7"/>
        <v>2.2866</v>
      </c>
      <c r="R18" s="26">
        <f t="shared" si="7"/>
        <v>0</v>
      </c>
      <c r="S18" s="27">
        <f t="shared" si="7"/>
        <v>88</v>
      </c>
      <c r="T18" s="26">
        <f t="shared" si="7"/>
        <v>0.16</v>
      </c>
      <c r="U18" s="26">
        <f t="shared" si="7"/>
        <v>0</v>
      </c>
      <c r="V18" s="26">
        <f t="shared" si="7"/>
        <v>5.0413999999999994</v>
      </c>
      <c r="W18" s="26">
        <f t="shared" si="7"/>
        <v>0</v>
      </c>
      <c r="X18" s="27">
        <f t="shared" si="7"/>
        <v>128</v>
      </c>
      <c r="Y18" s="26">
        <f t="shared" si="7"/>
        <v>0</v>
      </c>
      <c r="Z18" s="26">
        <f t="shared" si="7"/>
        <v>0</v>
      </c>
      <c r="AA18" s="26">
        <f t="shared" si="7"/>
        <v>0</v>
      </c>
      <c r="AB18" s="26">
        <f t="shared" si="7"/>
        <v>0</v>
      </c>
      <c r="AC18" s="27">
        <f t="shared" si="7"/>
        <v>0</v>
      </c>
      <c r="AD18" s="26">
        <f t="shared" si="7"/>
        <v>0</v>
      </c>
      <c r="AE18" s="26">
        <f t="shared" si="7"/>
        <v>0</v>
      </c>
      <c r="AF18" s="26">
        <f t="shared" si="7"/>
        <v>0</v>
      </c>
      <c r="AG18" s="26">
        <f t="shared" si="7"/>
        <v>0</v>
      </c>
      <c r="AH18" s="28">
        <f t="shared" si="7"/>
        <v>0</v>
      </c>
    </row>
    <row r="19" spans="1:34" s="3" customFormat="1" ht="21" x14ac:dyDescent="0.2">
      <c r="A19" s="46" t="s">
        <v>95</v>
      </c>
      <c r="B19" s="47" t="s">
        <v>96</v>
      </c>
      <c r="C19" s="25" t="s">
        <v>94</v>
      </c>
      <c r="D19" s="25" t="s">
        <v>83</v>
      </c>
      <c r="E19" s="26">
        <f>E59</f>
        <v>34.559999999999995</v>
      </c>
      <c r="F19" s="26">
        <f t="shared" ref="F19:I19" si="8">F59</f>
        <v>0</v>
      </c>
      <c r="G19" s="26">
        <f t="shared" si="8"/>
        <v>19.46</v>
      </c>
      <c r="H19" s="26">
        <f t="shared" si="8"/>
        <v>0</v>
      </c>
      <c r="I19" s="27">
        <f t="shared" si="8"/>
        <v>3075</v>
      </c>
      <c r="J19" s="26">
        <f t="shared" si="2"/>
        <v>1.26</v>
      </c>
      <c r="K19" s="26">
        <f t="shared" si="3"/>
        <v>0</v>
      </c>
      <c r="L19" s="26">
        <f t="shared" si="4"/>
        <v>0.6794</v>
      </c>
      <c r="M19" s="26">
        <f t="shared" si="5"/>
        <v>0</v>
      </c>
      <c r="N19" s="27">
        <f t="shared" si="6"/>
        <v>5</v>
      </c>
      <c r="O19" s="26">
        <f t="shared" ref="O19:AH19" si="9">O59</f>
        <v>1.26</v>
      </c>
      <c r="P19" s="26">
        <f t="shared" si="9"/>
        <v>0</v>
      </c>
      <c r="Q19" s="26">
        <f t="shared" si="9"/>
        <v>0.45300000000000001</v>
      </c>
      <c r="R19" s="26">
        <f t="shared" si="9"/>
        <v>0</v>
      </c>
      <c r="S19" s="27">
        <f t="shared" si="9"/>
        <v>5</v>
      </c>
      <c r="T19" s="26">
        <f t="shared" si="9"/>
        <v>0</v>
      </c>
      <c r="U19" s="26">
        <f t="shared" si="9"/>
        <v>0</v>
      </c>
      <c r="V19" s="26">
        <f t="shared" si="9"/>
        <v>0.22639999999999999</v>
      </c>
      <c r="W19" s="26">
        <f t="shared" si="9"/>
        <v>0</v>
      </c>
      <c r="X19" s="27">
        <f t="shared" si="9"/>
        <v>0</v>
      </c>
      <c r="Y19" s="26">
        <f t="shared" si="9"/>
        <v>0</v>
      </c>
      <c r="Z19" s="26">
        <f t="shared" si="9"/>
        <v>0</v>
      </c>
      <c r="AA19" s="26">
        <f t="shared" si="9"/>
        <v>0</v>
      </c>
      <c r="AB19" s="26">
        <f t="shared" si="9"/>
        <v>0</v>
      </c>
      <c r="AC19" s="27">
        <f t="shared" si="9"/>
        <v>0</v>
      </c>
      <c r="AD19" s="26">
        <f t="shared" si="9"/>
        <v>0</v>
      </c>
      <c r="AE19" s="26">
        <f t="shared" si="9"/>
        <v>0</v>
      </c>
      <c r="AF19" s="26">
        <f t="shared" si="9"/>
        <v>0</v>
      </c>
      <c r="AG19" s="26">
        <f t="shared" si="9"/>
        <v>0</v>
      </c>
      <c r="AH19" s="28">
        <f t="shared" si="9"/>
        <v>0</v>
      </c>
    </row>
    <row r="20" spans="1:34" s="3" customFormat="1" ht="42" x14ac:dyDescent="0.2">
      <c r="A20" s="46" t="s">
        <v>97</v>
      </c>
      <c r="B20" s="47" t="s">
        <v>98</v>
      </c>
      <c r="C20" s="25" t="s">
        <v>94</v>
      </c>
      <c r="D20" s="25" t="s">
        <v>83</v>
      </c>
      <c r="E20" s="26">
        <f>E104</f>
        <v>0</v>
      </c>
      <c r="F20" s="26">
        <f t="shared" ref="F20:I20" si="10">F104</f>
        <v>0</v>
      </c>
      <c r="G20" s="26">
        <f t="shared" si="10"/>
        <v>0</v>
      </c>
      <c r="H20" s="26">
        <f t="shared" si="10"/>
        <v>0</v>
      </c>
      <c r="I20" s="27">
        <f t="shared" si="10"/>
        <v>0</v>
      </c>
      <c r="J20" s="26">
        <f t="shared" si="2"/>
        <v>0</v>
      </c>
      <c r="K20" s="26">
        <f t="shared" si="3"/>
        <v>0</v>
      </c>
      <c r="L20" s="26">
        <f t="shared" si="4"/>
        <v>0</v>
      </c>
      <c r="M20" s="26">
        <f t="shared" si="5"/>
        <v>0</v>
      </c>
      <c r="N20" s="27">
        <f t="shared" si="6"/>
        <v>0</v>
      </c>
      <c r="O20" s="26">
        <f t="shared" ref="O20:AH20" si="11">O104</f>
        <v>0</v>
      </c>
      <c r="P20" s="26">
        <f t="shared" si="11"/>
        <v>0</v>
      </c>
      <c r="Q20" s="26">
        <f t="shared" si="11"/>
        <v>0</v>
      </c>
      <c r="R20" s="26">
        <f t="shared" si="11"/>
        <v>0</v>
      </c>
      <c r="S20" s="27">
        <f t="shared" si="11"/>
        <v>0</v>
      </c>
      <c r="T20" s="26">
        <f t="shared" si="11"/>
        <v>0</v>
      </c>
      <c r="U20" s="26">
        <f t="shared" si="11"/>
        <v>0</v>
      </c>
      <c r="V20" s="26">
        <f t="shared" si="11"/>
        <v>0</v>
      </c>
      <c r="W20" s="26">
        <f t="shared" si="11"/>
        <v>0</v>
      </c>
      <c r="X20" s="27">
        <f t="shared" si="11"/>
        <v>0</v>
      </c>
      <c r="Y20" s="26">
        <f t="shared" si="11"/>
        <v>0</v>
      </c>
      <c r="Z20" s="26">
        <f t="shared" si="11"/>
        <v>0</v>
      </c>
      <c r="AA20" s="26">
        <f t="shared" si="11"/>
        <v>0</v>
      </c>
      <c r="AB20" s="26">
        <f t="shared" si="11"/>
        <v>0</v>
      </c>
      <c r="AC20" s="27">
        <f t="shared" si="11"/>
        <v>0</v>
      </c>
      <c r="AD20" s="26">
        <f t="shared" si="11"/>
        <v>0</v>
      </c>
      <c r="AE20" s="26">
        <f t="shared" si="11"/>
        <v>0</v>
      </c>
      <c r="AF20" s="26">
        <f t="shared" si="11"/>
        <v>0</v>
      </c>
      <c r="AG20" s="26">
        <f t="shared" si="11"/>
        <v>0</v>
      </c>
      <c r="AH20" s="28">
        <f t="shared" si="11"/>
        <v>0</v>
      </c>
    </row>
    <row r="21" spans="1:34" s="3" customFormat="1" ht="21" x14ac:dyDescent="0.2">
      <c r="A21" s="46" t="s">
        <v>99</v>
      </c>
      <c r="B21" s="47" t="s">
        <v>100</v>
      </c>
      <c r="C21" s="25" t="s">
        <v>94</v>
      </c>
      <c r="D21" s="25" t="s">
        <v>83</v>
      </c>
      <c r="E21" s="26">
        <f>E107</f>
        <v>0</v>
      </c>
      <c r="F21" s="26">
        <f t="shared" ref="F21:I21" si="12">F107</f>
        <v>0</v>
      </c>
      <c r="G21" s="26">
        <f t="shared" si="12"/>
        <v>2.3600000000000003</v>
      </c>
      <c r="H21" s="26">
        <f t="shared" si="12"/>
        <v>0</v>
      </c>
      <c r="I21" s="27">
        <f t="shared" si="12"/>
        <v>0</v>
      </c>
      <c r="J21" s="26">
        <f t="shared" si="2"/>
        <v>0</v>
      </c>
      <c r="K21" s="26">
        <f t="shared" si="3"/>
        <v>0</v>
      </c>
      <c r="L21" s="26">
        <f t="shared" si="4"/>
        <v>0</v>
      </c>
      <c r="M21" s="26">
        <f t="shared" si="5"/>
        <v>0</v>
      </c>
      <c r="N21" s="27">
        <f t="shared" si="6"/>
        <v>0</v>
      </c>
      <c r="O21" s="26">
        <f t="shared" ref="O21:AH21" si="13">O107</f>
        <v>0</v>
      </c>
      <c r="P21" s="26">
        <f t="shared" si="13"/>
        <v>0</v>
      </c>
      <c r="Q21" s="26">
        <f t="shared" si="13"/>
        <v>0</v>
      </c>
      <c r="R21" s="26">
        <f t="shared" si="13"/>
        <v>0</v>
      </c>
      <c r="S21" s="27">
        <f t="shared" si="13"/>
        <v>0</v>
      </c>
      <c r="T21" s="26">
        <f t="shared" si="13"/>
        <v>0</v>
      </c>
      <c r="U21" s="26">
        <f t="shared" si="13"/>
        <v>0</v>
      </c>
      <c r="V21" s="26">
        <f t="shared" si="13"/>
        <v>0</v>
      </c>
      <c r="W21" s="26">
        <f t="shared" si="13"/>
        <v>0</v>
      </c>
      <c r="X21" s="27">
        <f t="shared" si="13"/>
        <v>0</v>
      </c>
      <c r="Y21" s="26">
        <f t="shared" si="13"/>
        <v>0</v>
      </c>
      <c r="Z21" s="26">
        <f t="shared" si="13"/>
        <v>0</v>
      </c>
      <c r="AA21" s="26">
        <f t="shared" si="13"/>
        <v>0</v>
      </c>
      <c r="AB21" s="26">
        <f t="shared" si="13"/>
        <v>0</v>
      </c>
      <c r="AC21" s="27">
        <f t="shared" si="13"/>
        <v>0</v>
      </c>
      <c r="AD21" s="26">
        <f t="shared" si="13"/>
        <v>0</v>
      </c>
      <c r="AE21" s="26">
        <f t="shared" si="13"/>
        <v>0</v>
      </c>
      <c r="AF21" s="26">
        <f t="shared" si="13"/>
        <v>0</v>
      </c>
      <c r="AG21" s="26">
        <f t="shared" si="13"/>
        <v>0</v>
      </c>
      <c r="AH21" s="28">
        <f t="shared" si="13"/>
        <v>0</v>
      </c>
    </row>
    <row r="22" spans="1:34" s="3" customFormat="1" ht="31.5" x14ac:dyDescent="0.2">
      <c r="A22" s="46" t="s">
        <v>101</v>
      </c>
      <c r="B22" s="47" t="s">
        <v>102</v>
      </c>
      <c r="C22" s="25" t="s">
        <v>94</v>
      </c>
      <c r="D22" s="25" t="s">
        <v>83</v>
      </c>
      <c r="E22" s="26">
        <f>E110</f>
        <v>0</v>
      </c>
      <c r="F22" s="26">
        <f t="shared" ref="F22:I22" si="14">F110</f>
        <v>0</v>
      </c>
      <c r="G22" s="26">
        <f t="shared" si="14"/>
        <v>0</v>
      </c>
      <c r="H22" s="26">
        <f t="shared" si="14"/>
        <v>0</v>
      </c>
      <c r="I22" s="27">
        <f t="shared" si="14"/>
        <v>0</v>
      </c>
      <c r="J22" s="26">
        <f t="shared" si="2"/>
        <v>0</v>
      </c>
      <c r="K22" s="26">
        <f t="shared" si="3"/>
        <v>0</v>
      </c>
      <c r="L22" s="26">
        <f t="shared" si="4"/>
        <v>0</v>
      </c>
      <c r="M22" s="26">
        <f t="shared" si="5"/>
        <v>0</v>
      </c>
      <c r="N22" s="27">
        <f t="shared" si="6"/>
        <v>0</v>
      </c>
      <c r="O22" s="26">
        <f t="shared" ref="O22:AH22" si="15">O110</f>
        <v>0</v>
      </c>
      <c r="P22" s="26">
        <f t="shared" si="15"/>
        <v>0</v>
      </c>
      <c r="Q22" s="26">
        <f t="shared" si="15"/>
        <v>0</v>
      </c>
      <c r="R22" s="26">
        <f t="shared" si="15"/>
        <v>0</v>
      </c>
      <c r="S22" s="27">
        <f t="shared" si="15"/>
        <v>0</v>
      </c>
      <c r="T22" s="26">
        <f t="shared" si="15"/>
        <v>0</v>
      </c>
      <c r="U22" s="26">
        <f t="shared" si="15"/>
        <v>0</v>
      </c>
      <c r="V22" s="26">
        <f t="shared" si="15"/>
        <v>0</v>
      </c>
      <c r="W22" s="26">
        <f t="shared" si="15"/>
        <v>0</v>
      </c>
      <c r="X22" s="27">
        <f t="shared" si="15"/>
        <v>0</v>
      </c>
      <c r="Y22" s="26">
        <f t="shared" si="15"/>
        <v>0</v>
      </c>
      <c r="Z22" s="26">
        <f t="shared" si="15"/>
        <v>0</v>
      </c>
      <c r="AA22" s="26">
        <f t="shared" si="15"/>
        <v>0</v>
      </c>
      <c r="AB22" s="26">
        <f t="shared" si="15"/>
        <v>0</v>
      </c>
      <c r="AC22" s="27">
        <f t="shared" si="15"/>
        <v>0</v>
      </c>
      <c r="AD22" s="26">
        <f t="shared" si="15"/>
        <v>0</v>
      </c>
      <c r="AE22" s="26">
        <f t="shared" si="15"/>
        <v>0</v>
      </c>
      <c r="AF22" s="26">
        <f t="shared" si="15"/>
        <v>0</v>
      </c>
      <c r="AG22" s="26">
        <f t="shared" si="15"/>
        <v>0</v>
      </c>
      <c r="AH22" s="28">
        <f t="shared" si="15"/>
        <v>0</v>
      </c>
    </row>
    <row r="23" spans="1:34" s="3" customFormat="1" ht="12" x14ac:dyDescent="0.2">
      <c r="A23" s="46" t="s">
        <v>103</v>
      </c>
      <c r="B23" s="47" t="s">
        <v>104</v>
      </c>
      <c r="C23" s="25" t="s">
        <v>94</v>
      </c>
      <c r="D23" s="25" t="s">
        <v>83</v>
      </c>
      <c r="E23" s="45">
        <f>E111</f>
        <v>0</v>
      </c>
      <c r="F23" s="45">
        <f t="shared" ref="F23:I23" si="16">F111</f>
        <v>0</v>
      </c>
      <c r="G23" s="45">
        <f t="shared" si="16"/>
        <v>0</v>
      </c>
      <c r="H23" s="45">
        <f t="shared" si="16"/>
        <v>0</v>
      </c>
      <c r="I23" s="48">
        <f t="shared" si="16"/>
        <v>3</v>
      </c>
      <c r="J23" s="26">
        <f t="shared" si="2"/>
        <v>0</v>
      </c>
      <c r="K23" s="26">
        <f t="shared" si="3"/>
        <v>0</v>
      </c>
      <c r="L23" s="26">
        <f t="shared" si="4"/>
        <v>0</v>
      </c>
      <c r="M23" s="26">
        <f t="shared" si="5"/>
        <v>0</v>
      </c>
      <c r="N23" s="27">
        <f t="shared" si="6"/>
        <v>0</v>
      </c>
      <c r="O23" s="45">
        <f t="shared" ref="O23:AH23" si="17">O111</f>
        <v>0</v>
      </c>
      <c r="P23" s="45">
        <f t="shared" si="17"/>
        <v>0</v>
      </c>
      <c r="Q23" s="45">
        <f t="shared" si="17"/>
        <v>0</v>
      </c>
      <c r="R23" s="45">
        <f t="shared" si="17"/>
        <v>0</v>
      </c>
      <c r="S23" s="48">
        <f t="shared" si="17"/>
        <v>0</v>
      </c>
      <c r="T23" s="45">
        <f t="shared" si="17"/>
        <v>0</v>
      </c>
      <c r="U23" s="45">
        <f t="shared" si="17"/>
        <v>0</v>
      </c>
      <c r="V23" s="45">
        <f t="shared" si="17"/>
        <v>0</v>
      </c>
      <c r="W23" s="45">
        <f t="shared" si="17"/>
        <v>0</v>
      </c>
      <c r="X23" s="48">
        <f t="shared" si="17"/>
        <v>0</v>
      </c>
      <c r="Y23" s="45">
        <f t="shared" si="17"/>
        <v>0</v>
      </c>
      <c r="Z23" s="45">
        <f t="shared" si="17"/>
        <v>0</v>
      </c>
      <c r="AA23" s="45">
        <f t="shared" si="17"/>
        <v>0</v>
      </c>
      <c r="AB23" s="45">
        <f t="shared" si="17"/>
        <v>0</v>
      </c>
      <c r="AC23" s="48">
        <f t="shared" si="17"/>
        <v>0</v>
      </c>
      <c r="AD23" s="45">
        <f t="shared" si="17"/>
        <v>0</v>
      </c>
      <c r="AE23" s="45">
        <f t="shared" si="17"/>
        <v>0</v>
      </c>
      <c r="AF23" s="45">
        <f t="shared" si="17"/>
        <v>0</v>
      </c>
      <c r="AG23" s="45">
        <f t="shared" si="17"/>
        <v>0</v>
      </c>
      <c r="AH23" s="49">
        <f t="shared" si="17"/>
        <v>0</v>
      </c>
    </row>
    <row r="24" spans="1:34" s="3" customFormat="1" ht="12" x14ac:dyDescent="0.2">
      <c r="A24" s="46" t="s">
        <v>105</v>
      </c>
      <c r="B24" s="50" t="s">
        <v>106</v>
      </c>
      <c r="C24" s="25" t="s">
        <v>94</v>
      </c>
      <c r="D24" s="25" t="s">
        <v>83</v>
      </c>
      <c r="E24" s="45">
        <f>SUM(E18:E23)</f>
        <v>50.75</v>
      </c>
      <c r="F24" s="45">
        <f t="shared" ref="F24:I24" si="18">SUM(F18:F23)</f>
        <v>0</v>
      </c>
      <c r="G24" s="45">
        <f t="shared" si="18"/>
        <v>77.939499999999995</v>
      </c>
      <c r="H24" s="45">
        <f t="shared" si="18"/>
        <v>0</v>
      </c>
      <c r="I24" s="51">
        <f t="shared" si="18"/>
        <v>3078</v>
      </c>
      <c r="J24" s="26">
        <f t="shared" si="2"/>
        <v>3.08</v>
      </c>
      <c r="K24" s="26">
        <f t="shared" si="3"/>
        <v>0</v>
      </c>
      <c r="L24" s="26">
        <f t="shared" si="4"/>
        <v>8.0073999999999987</v>
      </c>
      <c r="M24" s="26">
        <f t="shared" si="5"/>
        <v>0</v>
      </c>
      <c r="N24" s="27">
        <f t="shared" si="6"/>
        <v>221</v>
      </c>
      <c r="O24" s="45">
        <f t="shared" ref="O24" si="19">SUM(O18:O23)</f>
        <v>2.92</v>
      </c>
      <c r="P24" s="45">
        <f t="shared" ref="P24" si="20">SUM(P18:P23)</f>
        <v>0</v>
      </c>
      <c r="Q24" s="45">
        <f t="shared" ref="Q24" si="21">SUM(Q18:Q23)</f>
        <v>2.7395999999999998</v>
      </c>
      <c r="R24" s="45">
        <f t="shared" ref="R24" si="22">SUM(R18:R23)</f>
        <v>0</v>
      </c>
      <c r="S24" s="48">
        <f t="shared" ref="S24" si="23">SUM(S18:S23)</f>
        <v>93</v>
      </c>
      <c r="T24" s="45">
        <f t="shared" ref="T24" si="24">SUM(T18:T23)</f>
        <v>0.16</v>
      </c>
      <c r="U24" s="45">
        <f t="shared" ref="U24" si="25">SUM(U18:U23)</f>
        <v>0</v>
      </c>
      <c r="V24" s="45">
        <f t="shared" ref="V24" si="26">SUM(V18:V23)</f>
        <v>5.2677999999999994</v>
      </c>
      <c r="W24" s="45">
        <f t="shared" ref="W24" si="27">SUM(W18:W23)</f>
        <v>0</v>
      </c>
      <c r="X24" s="48">
        <f t="shared" ref="X24" si="28">SUM(X18:X23)</f>
        <v>128</v>
      </c>
      <c r="Y24" s="45">
        <f t="shared" ref="Y24" si="29">SUM(Y18:Y23)</f>
        <v>0</v>
      </c>
      <c r="Z24" s="45">
        <f t="shared" ref="Z24" si="30">SUM(Z18:Z23)</f>
        <v>0</v>
      </c>
      <c r="AA24" s="45">
        <f t="shared" ref="AA24" si="31">SUM(AA18:AA23)</f>
        <v>0</v>
      </c>
      <c r="AB24" s="45">
        <f t="shared" ref="AB24" si="32">SUM(AB18:AB23)</f>
        <v>0</v>
      </c>
      <c r="AC24" s="48">
        <f t="shared" ref="AC24" si="33">SUM(AC18:AC23)</f>
        <v>0</v>
      </c>
      <c r="AD24" s="45">
        <f t="shared" ref="AD24" si="34">SUM(AD18:AD23)</f>
        <v>0</v>
      </c>
      <c r="AE24" s="45">
        <f t="shared" ref="AE24" si="35">SUM(AE18:AE23)</f>
        <v>0</v>
      </c>
      <c r="AF24" s="45">
        <f t="shared" ref="AF24" si="36">SUM(AF18:AF23)</f>
        <v>0</v>
      </c>
      <c r="AG24" s="45">
        <f t="shared" ref="AG24" si="37">SUM(AG18:AG23)</f>
        <v>0</v>
      </c>
      <c r="AH24" s="49">
        <f t="shared" ref="AH24" si="38">SUM(AH18:AH23)</f>
        <v>0</v>
      </c>
    </row>
    <row r="25" spans="1:34" s="29" customFormat="1" ht="24" customHeight="1" x14ac:dyDescent="0.15">
      <c r="A25" s="13" t="s">
        <v>65</v>
      </c>
      <c r="B25" s="14" t="s">
        <v>107</v>
      </c>
      <c r="C25" s="25" t="s">
        <v>94</v>
      </c>
      <c r="D25" s="25" t="s">
        <v>83</v>
      </c>
      <c r="E25" s="26">
        <f>E26</f>
        <v>16.190000000000001</v>
      </c>
      <c r="F25" s="26">
        <f t="shared" ref="F25:I25" si="39">F26</f>
        <v>0</v>
      </c>
      <c r="G25" s="26">
        <f t="shared" si="39"/>
        <v>56.119499999999995</v>
      </c>
      <c r="H25" s="26">
        <f t="shared" si="39"/>
        <v>0</v>
      </c>
      <c r="I25" s="27">
        <f t="shared" si="39"/>
        <v>0</v>
      </c>
      <c r="J25" s="26">
        <f>O25+T25+Y25+AD25</f>
        <v>1.82</v>
      </c>
      <c r="K25" s="26">
        <f>P25+U25+Z25+AE25</f>
        <v>0</v>
      </c>
      <c r="L25" s="26">
        <f>Q25+V25+AA25+AF25</f>
        <v>7.3279999999999994</v>
      </c>
      <c r="M25" s="26">
        <f>R25+W25+AB25+AG25</f>
        <v>0</v>
      </c>
      <c r="N25" s="27">
        <f>S25+X25+AC25+AH25</f>
        <v>216</v>
      </c>
      <c r="O25" s="26">
        <f>O26</f>
        <v>1.6600000000000001</v>
      </c>
      <c r="P25" s="26">
        <f t="shared" ref="P25:AH25" si="40">P26</f>
        <v>0</v>
      </c>
      <c r="Q25" s="26">
        <f t="shared" si="40"/>
        <v>2.2866</v>
      </c>
      <c r="R25" s="26">
        <f t="shared" si="40"/>
        <v>0</v>
      </c>
      <c r="S25" s="27">
        <f t="shared" si="40"/>
        <v>88</v>
      </c>
      <c r="T25" s="26">
        <f t="shared" si="40"/>
        <v>0.16</v>
      </c>
      <c r="U25" s="26">
        <f t="shared" si="40"/>
        <v>0</v>
      </c>
      <c r="V25" s="26">
        <f t="shared" si="40"/>
        <v>5.0413999999999994</v>
      </c>
      <c r="W25" s="26">
        <f t="shared" si="40"/>
        <v>0</v>
      </c>
      <c r="X25" s="27">
        <f t="shared" si="40"/>
        <v>128</v>
      </c>
      <c r="Y25" s="26">
        <f t="shared" si="40"/>
        <v>0</v>
      </c>
      <c r="Z25" s="26">
        <f t="shared" si="40"/>
        <v>0</v>
      </c>
      <c r="AA25" s="26">
        <f t="shared" si="40"/>
        <v>0</v>
      </c>
      <c r="AB25" s="26">
        <f t="shared" si="40"/>
        <v>0</v>
      </c>
      <c r="AC25" s="27">
        <f t="shared" si="40"/>
        <v>0</v>
      </c>
      <c r="AD25" s="26">
        <f t="shared" si="40"/>
        <v>0</v>
      </c>
      <c r="AE25" s="26">
        <f t="shared" si="40"/>
        <v>0</v>
      </c>
      <c r="AF25" s="26">
        <f t="shared" si="40"/>
        <v>0</v>
      </c>
      <c r="AG25" s="26">
        <f t="shared" si="40"/>
        <v>0</v>
      </c>
      <c r="AH25" s="28">
        <f t="shared" si="40"/>
        <v>0</v>
      </c>
    </row>
    <row r="26" spans="1:34" s="29" customFormat="1" ht="31.5" x14ac:dyDescent="0.15">
      <c r="A26" s="13" t="s">
        <v>108</v>
      </c>
      <c r="B26" s="14" t="s">
        <v>109</v>
      </c>
      <c r="C26" s="25" t="s">
        <v>94</v>
      </c>
      <c r="D26" s="25" t="s">
        <v>83</v>
      </c>
      <c r="E26" s="26">
        <f>SUM(E27:E29)</f>
        <v>16.190000000000001</v>
      </c>
      <c r="F26" s="26">
        <f t="shared" ref="F26:I26" si="41">SUM(F27:F29)</f>
        <v>0</v>
      </c>
      <c r="G26" s="26">
        <f t="shared" si="41"/>
        <v>56.119499999999995</v>
      </c>
      <c r="H26" s="26">
        <f t="shared" si="41"/>
        <v>0</v>
      </c>
      <c r="I26" s="27">
        <f t="shared" si="41"/>
        <v>0</v>
      </c>
      <c r="J26" s="26">
        <f t="shared" ref="J26:J31" si="42">O26+T26+Y26+AD26</f>
        <v>1.82</v>
      </c>
      <c r="K26" s="26">
        <f t="shared" ref="K26:K31" si="43">P26+U26+Z26+AE26</f>
        <v>0</v>
      </c>
      <c r="L26" s="26">
        <f t="shared" ref="L26:L31" si="44">Q26+V26+AA26+AF26</f>
        <v>7.3279999999999994</v>
      </c>
      <c r="M26" s="26">
        <f t="shared" ref="M26:M31" si="45">R26+W26+AB26+AG26</f>
        <v>0</v>
      </c>
      <c r="N26" s="27">
        <f t="shared" ref="N26:N31" si="46">S26+X26+AC26+AH26</f>
        <v>216</v>
      </c>
      <c r="O26" s="26">
        <f>SUM(O27:O29)</f>
        <v>1.6600000000000001</v>
      </c>
      <c r="P26" s="26">
        <f t="shared" ref="P26:AH26" si="47">SUM(P27:P29)</f>
        <v>0</v>
      </c>
      <c r="Q26" s="26">
        <f t="shared" si="47"/>
        <v>2.2866</v>
      </c>
      <c r="R26" s="26">
        <f t="shared" si="47"/>
        <v>0</v>
      </c>
      <c r="S26" s="27">
        <f t="shared" si="47"/>
        <v>88</v>
      </c>
      <c r="T26" s="26">
        <f t="shared" si="47"/>
        <v>0.16</v>
      </c>
      <c r="U26" s="26">
        <f t="shared" si="47"/>
        <v>0</v>
      </c>
      <c r="V26" s="26">
        <f t="shared" si="47"/>
        <v>5.0413999999999994</v>
      </c>
      <c r="W26" s="26">
        <f t="shared" si="47"/>
        <v>0</v>
      </c>
      <c r="X26" s="27">
        <f t="shared" si="47"/>
        <v>128</v>
      </c>
      <c r="Y26" s="26">
        <f t="shared" si="47"/>
        <v>0</v>
      </c>
      <c r="Z26" s="26">
        <f t="shared" si="47"/>
        <v>0</v>
      </c>
      <c r="AA26" s="26">
        <f t="shared" si="47"/>
        <v>0</v>
      </c>
      <c r="AB26" s="26">
        <f t="shared" si="47"/>
        <v>0</v>
      </c>
      <c r="AC26" s="27">
        <f t="shared" si="47"/>
        <v>0</v>
      </c>
      <c r="AD26" s="26">
        <f t="shared" si="47"/>
        <v>0</v>
      </c>
      <c r="AE26" s="26">
        <f t="shared" si="47"/>
        <v>0</v>
      </c>
      <c r="AF26" s="26">
        <f t="shared" si="47"/>
        <v>0</v>
      </c>
      <c r="AG26" s="26">
        <f t="shared" si="47"/>
        <v>0</v>
      </c>
      <c r="AH26" s="28">
        <f t="shared" si="47"/>
        <v>0</v>
      </c>
    </row>
    <row r="27" spans="1:34" s="29" customFormat="1" ht="42" x14ac:dyDescent="0.15">
      <c r="A27" s="13" t="s">
        <v>110</v>
      </c>
      <c r="B27" s="14" t="s">
        <v>111</v>
      </c>
      <c r="C27" s="25" t="s">
        <v>94</v>
      </c>
      <c r="D27" s="25" t="s">
        <v>83</v>
      </c>
      <c r="E27" s="26">
        <v>4.6900000000000004</v>
      </c>
      <c r="F27" s="26">
        <v>0</v>
      </c>
      <c r="G27" s="26">
        <v>36.719499999999996</v>
      </c>
      <c r="H27" s="26">
        <v>0</v>
      </c>
      <c r="I27" s="27">
        <v>0</v>
      </c>
      <c r="J27" s="26">
        <f t="shared" si="42"/>
        <v>0</v>
      </c>
      <c r="K27" s="26">
        <f t="shared" si="43"/>
        <v>0</v>
      </c>
      <c r="L27" s="26">
        <f t="shared" si="44"/>
        <v>4.3105000000000002</v>
      </c>
      <c r="M27" s="26">
        <f t="shared" si="45"/>
        <v>0</v>
      </c>
      <c r="N27" s="27">
        <f t="shared" si="46"/>
        <v>184</v>
      </c>
      <c r="O27" s="26">
        <v>0</v>
      </c>
      <c r="P27" s="26">
        <v>0</v>
      </c>
      <c r="Q27" s="26">
        <v>1.6325000000000001</v>
      </c>
      <c r="R27" s="26">
        <v>0</v>
      </c>
      <c r="S27" s="27">
        <v>73</v>
      </c>
      <c r="T27" s="26">
        <v>0</v>
      </c>
      <c r="U27" s="26">
        <v>0</v>
      </c>
      <c r="V27" s="26">
        <v>2.6779999999999999</v>
      </c>
      <c r="W27" s="26">
        <v>0</v>
      </c>
      <c r="X27" s="27">
        <v>111</v>
      </c>
      <c r="Y27" s="26">
        <v>0</v>
      </c>
      <c r="Z27" s="26">
        <v>0</v>
      </c>
      <c r="AA27" s="26">
        <v>0</v>
      </c>
      <c r="AB27" s="26">
        <v>0</v>
      </c>
      <c r="AC27" s="27">
        <v>0</v>
      </c>
      <c r="AD27" s="30">
        <v>0</v>
      </c>
      <c r="AE27" s="30">
        <v>0</v>
      </c>
      <c r="AF27" s="30">
        <v>0</v>
      </c>
      <c r="AG27" s="30">
        <v>0</v>
      </c>
      <c r="AH27" s="55">
        <v>0</v>
      </c>
    </row>
    <row r="28" spans="1:34" s="29" customFormat="1" ht="42" x14ac:dyDescent="0.15">
      <c r="A28" s="13" t="s">
        <v>112</v>
      </c>
      <c r="B28" s="14" t="s">
        <v>113</v>
      </c>
      <c r="C28" s="25" t="s">
        <v>94</v>
      </c>
      <c r="D28" s="25" t="s">
        <v>83</v>
      </c>
      <c r="E28" s="26">
        <v>11.5</v>
      </c>
      <c r="F28" s="26">
        <v>0</v>
      </c>
      <c r="G28" s="26">
        <v>19.399999999999999</v>
      </c>
      <c r="H28" s="26">
        <v>0</v>
      </c>
      <c r="I28" s="27">
        <v>0</v>
      </c>
      <c r="J28" s="26">
        <f t="shared" si="42"/>
        <v>0.56000000000000005</v>
      </c>
      <c r="K28" s="26">
        <f t="shared" si="43"/>
        <v>0</v>
      </c>
      <c r="L28" s="26">
        <f t="shared" si="44"/>
        <v>2.6046</v>
      </c>
      <c r="M28" s="26">
        <f t="shared" si="45"/>
        <v>0</v>
      </c>
      <c r="N28" s="27">
        <f t="shared" si="46"/>
        <v>23</v>
      </c>
      <c r="O28" s="26">
        <v>0.4</v>
      </c>
      <c r="P28" s="26">
        <v>0</v>
      </c>
      <c r="Q28" s="26">
        <v>0.45900000000000002</v>
      </c>
      <c r="R28" s="26">
        <v>0</v>
      </c>
      <c r="S28" s="27">
        <v>8</v>
      </c>
      <c r="T28" s="26">
        <v>0.16</v>
      </c>
      <c r="U28" s="26">
        <v>0</v>
      </c>
      <c r="V28" s="26">
        <v>2.1456</v>
      </c>
      <c r="W28" s="26">
        <v>0</v>
      </c>
      <c r="X28" s="27">
        <v>15</v>
      </c>
      <c r="Y28" s="26">
        <v>0</v>
      </c>
      <c r="Z28" s="26">
        <v>0</v>
      </c>
      <c r="AA28" s="26">
        <v>0</v>
      </c>
      <c r="AB28" s="26">
        <v>0</v>
      </c>
      <c r="AC28" s="27">
        <v>0</v>
      </c>
      <c r="AD28" s="30">
        <v>0</v>
      </c>
      <c r="AE28" s="30">
        <v>0</v>
      </c>
      <c r="AF28" s="30">
        <v>0</v>
      </c>
      <c r="AG28" s="30">
        <v>0</v>
      </c>
      <c r="AH28" s="55">
        <v>0</v>
      </c>
    </row>
    <row r="29" spans="1:34" s="29" customFormat="1" ht="42" x14ac:dyDescent="0.15">
      <c r="A29" s="13" t="s">
        <v>114</v>
      </c>
      <c r="B29" s="14" t="s">
        <v>115</v>
      </c>
      <c r="C29" s="25" t="s">
        <v>94</v>
      </c>
      <c r="D29" s="25" t="s">
        <v>83</v>
      </c>
      <c r="E29" s="26">
        <f>SUM(E30:E43)</f>
        <v>0</v>
      </c>
      <c r="F29" s="26">
        <f>SUM(F30:F43)</f>
        <v>0</v>
      </c>
      <c r="G29" s="26">
        <f>SUM(G30:G43)</f>
        <v>0</v>
      </c>
      <c r="H29" s="26">
        <f>SUM(H30:H43)</f>
        <v>0</v>
      </c>
      <c r="I29" s="27">
        <f>SUM(I30:I43)</f>
        <v>0</v>
      </c>
      <c r="J29" s="26">
        <f t="shared" si="42"/>
        <v>1.26</v>
      </c>
      <c r="K29" s="26">
        <f t="shared" si="43"/>
        <v>0</v>
      </c>
      <c r="L29" s="26">
        <f t="shared" si="44"/>
        <v>0.41289999999999999</v>
      </c>
      <c r="M29" s="26">
        <f t="shared" si="45"/>
        <v>0</v>
      </c>
      <c r="N29" s="27">
        <f t="shared" si="46"/>
        <v>9</v>
      </c>
      <c r="O29" s="26">
        <f t="shared" ref="O29:AH29" si="48">SUM(O30:O43)</f>
        <v>1.26</v>
      </c>
      <c r="P29" s="26">
        <f t="shared" si="48"/>
        <v>0</v>
      </c>
      <c r="Q29" s="26">
        <f t="shared" si="48"/>
        <v>0.1951</v>
      </c>
      <c r="R29" s="26">
        <f t="shared" si="48"/>
        <v>0</v>
      </c>
      <c r="S29" s="27">
        <f t="shared" si="48"/>
        <v>7</v>
      </c>
      <c r="T29" s="26">
        <f t="shared" si="48"/>
        <v>0</v>
      </c>
      <c r="U29" s="26">
        <f t="shared" si="48"/>
        <v>0</v>
      </c>
      <c r="V29" s="26">
        <f t="shared" si="48"/>
        <v>0.21779999999999999</v>
      </c>
      <c r="W29" s="26">
        <f t="shared" si="48"/>
        <v>0</v>
      </c>
      <c r="X29" s="27">
        <f t="shared" si="48"/>
        <v>2</v>
      </c>
      <c r="Y29" s="26">
        <f t="shared" si="48"/>
        <v>0</v>
      </c>
      <c r="Z29" s="26">
        <f t="shared" si="48"/>
        <v>0</v>
      </c>
      <c r="AA29" s="26">
        <f t="shared" si="48"/>
        <v>0</v>
      </c>
      <c r="AB29" s="26">
        <f t="shared" si="48"/>
        <v>0</v>
      </c>
      <c r="AC29" s="27">
        <f t="shared" si="48"/>
        <v>0</v>
      </c>
      <c r="AD29" s="26">
        <f t="shared" si="48"/>
        <v>0</v>
      </c>
      <c r="AE29" s="26">
        <f t="shared" si="48"/>
        <v>0</v>
      </c>
      <c r="AF29" s="26">
        <f t="shared" si="48"/>
        <v>0</v>
      </c>
      <c r="AG29" s="26">
        <f t="shared" si="48"/>
        <v>0</v>
      </c>
      <c r="AH29" s="28">
        <f t="shared" si="48"/>
        <v>0</v>
      </c>
    </row>
    <row r="30" spans="1:34" s="29" customFormat="1" ht="56.25" x14ac:dyDescent="0.15">
      <c r="A30" s="15" t="s">
        <v>114</v>
      </c>
      <c r="B30" s="58" t="s">
        <v>182</v>
      </c>
      <c r="C30" s="31" t="s">
        <v>116</v>
      </c>
      <c r="D30" s="31" t="s">
        <v>83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32">
        <f t="shared" si="42"/>
        <v>0</v>
      </c>
      <c r="K30" s="32">
        <f t="shared" si="43"/>
        <v>0</v>
      </c>
      <c r="L30" s="32">
        <f t="shared" si="44"/>
        <v>0</v>
      </c>
      <c r="M30" s="32">
        <f t="shared" si="45"/>
        <v>0</v>
      </c>
      <c r="N30" s="33">
        <f t="shared" si="46"/>
        <v>0</v>
      </c>
      <c r="O30" s="34">
        <v>0</v>
      </c>
      <c r="P30" s="34">
        <v>0</v>
      </c>
      <c r="Q30" s="34">
        <v>0</v>
      </c>
      <c r="R30" s="34">
        <v>0</v>
      </c>
      <c r="S30" s="35">
        <v>0</v>
      </c>
      <c r="T30" s="34">
        <v>0</v>
      </c>
      <c r="U30" s="34">
        <v>0</v>
      </c>
      <c r="V30" s="34">
        <v>0</v>
      </c>
      <c r="W30" s="34">
        <v>0</v>
      </c>
      <c r="X30" s="35">
        <v>0</v>
      </c>
      <c r="Y30" s="34">
        <v>0</v>
      </c>
      <c r="Z30" s="34">
        <v>0</v>
      </c>
      <c r="AA30" s="34">
        <v>0</v>
      </c>
      <c r="AB30" s="34">
        <v>0</v>
      </c>
      <c r="AC30" s="35">
        <v>0</v>
      </c>
      <c r="AD30" s="34">
        <v>0</v>
      </c>
      <c r="AE30" s="34">
        <v>0</v>
      </c>
      <c r="AF30" s="34">
        <v>0</v>
      </c>
      <c r="AG30" s="34">
        <v>0</v>
      </c>
      <c r="AH30" s="35">
        <v>0</v>
      </c>
    </row>
    <row r="31" spans="1:34" s="29" customFormat="1" ht="56.25" x14ac:dyDescent="0.15">
      <c r="A31" s="15" t="s">
        <v>114</v>
      </c>
      <c r="B31" s="54" t="s">
        <v>183</v>
      </c>
      <c r="C31" s="31" t="s">
        <v>117</v>
      </c>
      <c r="D31" s="31" t="s">
        <v>83</v>
      </c>
      <c r="E31" s="32">
        <v>0</v>
      </c>
      <c r="F31" s="32">
        <v>0</v>
      </c>
      <c r="G31" s="32">
        <v>0</v>
      </c>
      <c r="H31" s="32">
        <v>0</v>
      </c>
      <c r="I31" s="33">
        <v>0</v>
      </c>
      <c r="J31" s="32">
        <f t="shared" si="42"/>
        <v>0</v>
      </c>
      <c r="K31" s="32">
        <f t="shared" si="43"/>
        <v>0</v>
      </c>
      <c r="L31" s="32">
        <f t="shared" si="44"/>
        <v>0</v>
      </c>
      <c r="M31" s="32">
        <f t="shared" si="45"/>
        <v>0</v>
      </c>
      <c r="N31" s="33">
        <f t="shared" si="46"/>
        <v>0</v>
      </c>
      <c r="O31" s="34">
        <v>0</v>
      </c>
      <c r="P31" s="34">
        <v>0</v>
      </c>
      <c r="Q31" s="34">
        <v>0</v>
      </c>
      <c r="R31" s="34">
        <v>0</v>
      </c>
      <c r="S31" s="35">
        <v>0</v>
      </c>
      <c r="T31" s="34">
        <v>0</v>
      </c>
      <c r="U31" s="34">
        <v>0</v>
      </c>
      <c r="V31" s="34">
        <v>0</v>
      </c>
      <c r="W31" s="34">
        <v>0</v>
      </c>
      <c r="X31" s="35">
        <v>0</v>
      </c>
      <c r="Y31" s="34">
        <v>0</v>
      </c>
      <c r="Z31" s="34">
        <v>0</v>
      </c>
      <c r="AA31" s="34">
        <v>0</v>
      </c>
      <c r="AB31" s="34">
        <v>0</v>
      </c>
      <c r="AC31" s="35">
        <v>0</v>
      </c>
      <c r="AD31" s="34">
        <v>0</v>
      </c>
      <c r="AE31" s="34">
        <v>0</v>
      </c>
      <c r="AF31" s="34">
        <v>0</v>
      </c>
      <c r="AG31" s="34">
        <v>0</v>
      </c>
      <c r="AH31" s="35">
        <v>0</v>
      </c>
    </row>
    <row r="32" spans="1:34" s="29" customFormat="1" ht="90" x14ac:dyDescent="0.15">
      <c r="A32" s="15" t="s">
        <v>114</v>
      </c>
      <c r="B32" s="54" t="s">
        <v>184</v>
      </c>
      <c r="C32" s="31" t="s">
        <v>118</v>
      </c>
      <c r="D32" s="31" t="s">
        <v>83</v>
      </c>
      <c r="E32" s="32">
        <v>0</v>
      </c>
      <c r="F32" s="32">
        <v>0</v>
      </c>
      <c r="G32" s="32">
        <v>0</v>
      </c>
      <c r="H32" s="32">
        <v>0</v>
      </c>
      <c r="I32" s="33">
        <v>0</v>
      </c>
      <c r="J32" s="32">
        <f>O32+T32+Y32+AD32</f>
        <v>0</v>
      </c>
      <c r="K32" s="32">
        <f>P32+U32+Z32+AE32</f>
        <v>0</v>
      </c>
      <c r="L32" s="32">
        <f>Q32+V32+AA32+AF32</f>
        <v>0</v>
      </c>
      <c r="M32" s="32">
        <f>R32+W32+AB32+AG32</f>
        <v>0</v>
      </c>
      <c r="N32" s="33">
        <f>S32+X32+AC32+AH32</f>
        <v>0</v>
      </c>
      <c r="O32" s="34">
        <v>0</v>
      </c>
      <c r="P32" s="34">
        <v>0</v>
      </c>
      <c r="Q32" s="34">
        <v>0</v>
      </c>
      <c r="R32" s="34">
        <v>0</v>
      </c>
      <c r="S32" s="35">
        <v>0</v>
      </c>
      <c r="T32" s="34">
        <v>0</v>
      </c>
      <c r="U32" s="34">
        <v>0</v>
      </c>
      <c r="V32" s="34">
        <v>0</v>
      </c>
      <c r="W32" s="34">
        <v>0</v>
      </c>
      <c r="X32" s="35">
        <v>0</v>
      </c>
      <c r="Y32" s="34">
        <v>0</v>
      </c>
      <c r="Z32" s="34">
        <v>0</v>
      </c>
      <c r="AA32" s="34">
        <v>0</v>
      </c>
      <c r="AB32" s="34">
        <v>0</v>
      </c>
      <c r="AC32" s="35">
        <v>0</v>
      </c>
      <c r="AD32" s="34">
        <v>0</v>
      </c>
      <c r="AE32" s="34">
        <v>0</v>
      </c>
      <c r="AF32" s="34">
        <v>0</v>
      </c>
      <c r="AG32" s="34">
        <v>0</v>
      </c>
      <c r="AH32" s="35">
        <v>0</v>
      </c>
    </row>
    <row r="33" spans="1:34" s="29" customFormat="1" ht="56.25" x14ac:dyDescent="0.15">
      <c r="A33" s="15" t="s">
        <v>114</v>
      </c>
      <c r="B33" s="54" t="s">
        <v>176</v>
      </c>
      <c r="C33" s="31" t="s">
        <v>177</v>
      </c>
      <c r="D33" s="31" t="s">
        <v>83</v>
      </c>
      <c r="E33" s="31" t="s">
        <v>83</v>
      </c>
      <c r="F33" s="31" t="s">
        <v>83</v>
      </c>
      <c r="G33" s="31" t="s">
        <v>83</v>
      </c>
      <c r="H33" s="31" t="s">
        <v>83</v>
      </c>
      <c r="I33" s="31" t="s">
        <v>83</v>
      </c>
      <c r="J33" s="32">
        <f t="shared" ref="J33:J34" si="49">O33+T33+Y33+AD33</f>
        <v>0</v>
      </c>
      <c r="K33" s="32">
        <f t="shared" ref="K33:K34" si="50">P33+U33+Z33+AE33</f>
        <v>0</v>
      </c>
      <c r="L33" s="32">
        <f t="shared" ref="L33:L34" si="51">Q33+V33+AA33+AF33</f>
        <v>0</v>
      </c>
      <c r="M33" s="32">
        <f t="shared" ref="M33:M34" si="52">R33+W33+AB33+AG33</f>
        <v>0</v>
      </c>
      <c r="N33" s="33">
        <f t="shared" ref="N33:N34" si="53">S33+X33+AC33+AH33</f>
        <v>0</v>
      </c>
      <c r="O33" s="34">
        <v>0</v>
      </c>
      <c r="P33" s="34">
        <v>0</v>
      </c>
      <c r="Q33" s="34">
        <v>0</v>
      </c>
      <c r="R33" s="34">
        <v>0</v>
      </c>
      <c r="S33" s="35">
        <v>0</v>
      </c>
      <c r="T33" s="34">
        <v>0</v>
      </c>
      <c r="U33" s="34">
        <v>0</v>
      </c>
      <c r="V33" s="34">
        <v>0</v>
      </c>
      <c r="W33" s="34">
        <v>0</v>
      </c>
      <c r="X33" s="35">
        <v>0</v>
      </c>
      <c r="Y33" s="34">
        <v>0</v>
      </c>
      <c r="Z33" s="34">
        <v>0</v>
      </c>
      <c r="AA33" s="34">
        <v>0</v>
      </c>
      <c r="AB33" s="34">
        <v>0</v>
      </c>
      <c r="AC33" s="35">
        <v>0</v>
      </c>
      <c r="AD33" s="34">
        <v>0</v>
      </c>
      <c r="AE33" s="34">
        <v>0</v>
      </c>
      <c r="AF33" s="34">
        <v>0</v>
      </c>
      <c r="AG33" s="34">
        <v>0</v>
      </c>
      <c r="AH33" s="35">
        <v>0</v>
      </c>
    </row>
    <row r="34" spans="1:34" s="29" customFormat="1" ht="78.75" x14ac:dyDescent="0.15">
      <c r="A34" s="15" t="s">
        <v>114</v>
      </c>
      <c r="B34" s="59" t="s">
        <v>185</v>
      </c>
      <c r="C34" s="42" t="s">
        <v>178</v>
      </c>
      <c r="D34" s="31" t="s">
        <v>83</v>
      </c>
      <c r="E34" s="31" t="s">
        <v>83</v>
      </c>
      <c r="F34" s="31" t="s">
        <v>83</v>
      </c>
      <c r="G34" s="31" t="s">
        <v>83</v>
      </c>
      <c r="H34" s="31" t="s">
        <v>83</v>
      </c>
      <c r="I34" s="31" t="s">
        <v>83</v>
      </c>
      <c r="J34" s="32">
        <f t="shared" si="49"/>
        <v>0</v>
      </c>
      <c r="K34" s="32">
        <f t="shared" si="50"/>
        <v>0</v>
      </c>
      <c r="L34" s="32">
        <f t="shared" si="51"/>
        <v>0</v>
      </c>
      <c r="M34" s="32">
        <f t="shared" si="52"/>
        <v>0</v>
      </c>
      <c r="N34" s="33">
        <f t="shared" si="53"/>
        <v>0</v>
      </c>
      <c r="O34" s="34">
        <v>0</v>
      </c>
      <c r="P34" s="34">
        <v>0</v>
      </c>
      <c r="Q34" s="34">
        <v>0</v>
      </c>
      <c r="R34" s="34">
        <v>0</v>
      </c>
      <c r="S34" s="35">
        <v>0</v>
      </c>
      <c r="T34" s="34">
        <v>0</v>
      </c>
      <c r="U34" s="34">
        <v>0</v>
      </c>
      <c r="V34" s="34">
        <v>0</v>
      </c>
      <c r="W34" s="34">
        <v>0</v>
      </c>
      <c r="X34" s="35">
        <v>0</v>
      </c>
      <c r="Y34" s="34">
        <v>0</v>
      </c>
      <c r="Z34" s="34">
        <v>0</v>
      </c>
      <c r="AA34" s="34">
        <v>0</v>
      </c>
      <c r="AB34" s="34">
        <v>0</v>
      </c>
      <c r="AC34" s="35">
        <v>0</v>
      </c>
      <c r="AD34" s="34">
        <v>0</v>
      </c>
      <c r="AE34" s="34">
        <v>0</v>
      </c>
      <c r="AF34" s="34">
        <v>0</v>
      </c>
      <c r="AG34" s="34">
        <v>0</v>
      </c>
      <c r="AH34" s="35">
        <v>0</v>
      </c>
    </row>
    <row r="35" spans="1:34" s="29" customFormat="1" ht="78.75" x14ac:dyDescent="0.15">
      <c r="A35" s="15" t="s">
        <v>114</v>
      </c>
      <c r="B35" s="59" t="s">
        <v>186</v>
      </c>
      <c r="C35" s="42" t="s">
        <v>187</v>
      </c>
      <c r="D35" s="31" t="s">
        <v>83</v>
      </c>
      <c r="E35" s="31" t="s">
        <v>83</v>
      </c>
      <c r="F35" s="31" t="s">
        <v>83</v>
      </c>
      <c r="G35" s="31" t="s">
        <v>83</v>
      </c>
      <c r="H35" s="31" t="s">
        <v>83</v>
      </c>
      <c r="I35" s="31" t="s">
        <v>83</v>
      </c>
      <c r="J35" s="32">
        <f t="shared" ref="J35:J36" si="54">O35+T35+Y35+AD35</f>
        <v>0</v>
      </c>
      <c r="K35" s="32">
        <f t="shared" ref="K35:K36" si="55">P35+U35+Z35+AE35</f>
        <v>0</v>
      </c>
      <c r="L35" s="32">
        <f t="shared" ref="L35:L36" si="56">Q35+V35+AA35+AF35</f>
        <v>0</v>
      </c>
      <c r="M35" s="32">
        <f t="shared" ref="M35:M36" si="57">R35+W35+AB35+AG35</f>
        <v>0</v>
      </c>
      <c r="N35" s="33">
        <f t="shared" ref="N35:N36" si="58">S35+X35+AC35+AH35</f>
        <v>0</v>
      </c>
      <c r="O35" s="34">
        <v>0</v>
      </c>
      <c r="P35" s="34">
        <v>0</v>
      </c>
      <c r="Q35" s="34">
        <v>0</v>
      </c>
      <c r="R35" s="34">
        <v>0</v>
      </c>
      <c r="S35" s="35">
        <v>0</v>
      </c>
      <c r="T35" s="34">
        <v>0</v>
      </c>
      <c r="U35" s="34">
        <v>0</v>
      </c>
      <c r="V35" s="34">
        <v>0</v>
      </c>
      <c r="W35" s="34">
        <v>0</v>
      </c>
      <c r="X35" s="35">
        <v>0</v>
      </c>
      <c r="Y35" s="34">
        <v>0</v>
      </c>
      <c r="Z35" s="34">
        <v>0</v>
      </c>
      <c r="AA35" s="34">
        <v>0</v>
      </c>
      <c r="AB35" s="34">
        <v>0</v>
      </c>
      <c r="AC35" s="35">
        <v>0</v>
      </c>
      <c r="AD35" s="34">
        <v>0</v>
      </c>
      <c r="AE35" s="34">
        <v>0</v>
      </c>
      <c r="AF35" s="34">
        <v>0</v>
      </c>
      <c r="AG35" s="34">
        <v>0</v>
      </c>
      <c r="AH35" s="35">
        <v>0</v>
      </c>
    </row>
    <row r="36" spans="1:34" s="29" customFormat="1" ht="78.75" x14ac:dyDescent="0.15">
      <c r="A36" s="15" t="s">
        <v>114</v>
      </c>
      <c r="B36" s="59" t="s">
        <v>188</v>
      </c>
      <c r="C36" s="42" t="s">
        <v>179</v>
      </c>
      <c r="D36" s="31" t="s">
        <v>83</v>
      </c>
      <c r="E36" s="31" t="s">
        <v>83</v>
      </c>
      <c r="F36" s="31" t="s">
        <v>83</v>
      </c>
      <c r="G36" s="31" t="s">
        <v>83</v>
      </c>
      <c r="H36" s="31" t="s">
        <v>83</v>
      </c>
      <c r="I36" s="31" t="s">
        <v>83</v>
      </c>
      <c r="J36" s="32">
        <f t="shared" si="54"/>
        <v>0</v>
      </c>
      <c r="K36" s="32">
        <f t="shared" si="55"/>
        <v>0</v>
      </c>
      <c r="L36" s="32">
        <f t="shared" si="56"/>
        <v>4.2000000000000003E-2</v>
      </c>
      <c r="M36" s="32">
        <f t="shared" si="57"/>
        <v>0</v>
      </c>
      <c r="N36" s="33">
        <f t="shared" si="58"/>
        <v>0</v>
      </c>
      <c r="O36" s="34">
        <v>0</v>
      </c>
      <c r="P36" s="34">
        <v>0</v>
      </c>
      <c r="Q36" s="34">
        <v>4.2000000000000003E-2</v>
      </c>
      <c r="R36" s="34">
        <v>0</v>
      </c>
      <c r="S36" s="35">
        <v>0</v>
      </c>
      <c r="T36" s="34">
        <v>0</v>
      </c>
      <c r="U36" s="34">
        <v>0</v>
      </c>
      <c r="V36" s="34">
        <v>0</v>
      </c>
      <c r="W36" s="34">
        <v>0</v>
      </c>
      <c r="X36" s="35">
        <v>0</v>
      </c>
      <c r="Y36" s="34">
        <v>0</v>
      </c>
      <c r="Z36" s="34">
        <v>0</v>
      </c>
      <c r="AA36" s="34">
        <v>0</v>
      </c>
      <c r="AB36" s="34">
        <v>0</v>
      </c>
      <c r="AC36" s="35">
        <v>0</v>
      </c>
      <c r="AD36" s="34">
        <v>0</v>
      </c>
      <c r="AE36" s="34">
        <v>0</v>
      </c>
      <c r="AF36" s="34">
        <v>0</v>
      </c>
      <c r="AG36" s="34">
        <v>0</v>
      </c>
      <c r="AH36" s="35">
        <v>0</v>
      </c>
    </row>
    <row r="37" spans="1:34" s="29" customFormat="1" ht="78.75" x14ac:dyDescent="0.15">
      <c r="A37" s="15" t="s">
        <v>114</v>
      </c>
      <c r="B37" s="59" t="s">
        <v>189</v>
      </c>
      <c r="C37" s="42" t="s">
        <v>190</v>
      </c>
      <c r="D37" s="31" t="s">
        <v>83</v>
      </c>
      <c r="E37" s="31" t="s">
        <v>83</v>
      </c>
      <c r="F37" s="31" t="s">
        <v>83</v>
      </c>
      <c r="G37" s="31" t="s">
        <v>83</v>
      </c>
      <c r="H37" s="31" t="s">
        <v>83</v>
      </c>
      <c r="I37" s="31" t="s">
        <v>83</v>
      </c>
      <c r="J37" s="32">
        <f t="shared" ref="J37:J42" si="59">O37+T37+Y37+AD37</f>
        <v>0</v>
      </c>
      <c r="K37" s="32">
        <f t="shared" ref="K37:K42" si="60">P37+U37+Z37+AE37</f>
        <v>0</v>
      </c>
      <c r="L37" s="32">
        <f t="shared" ref="L37:L43" si="61">Q37+V37+AA37+AF37</f>
        <v>3.9100000000000003E-2</v>
      </c>
      <c r="M37" s="32">
        <f t="shared" ref="M37:M42" si="62">R37+W37+AB37+AG37</f>
        <v>0</v>
      </c>
      <c r="N37" s="33">
        <f t="shared" ref="N37:N42" si="63">S37+X37+AC37+AH37</f>
        <v>1</v>
      </c>
      <c r="O37" s="34">
        <v>0</v>
      </c>
      <c r="P37" s="34">
        <v>0</v>
      </c>
      <c r="Q37" s="34">
        <v>3.9100000000000003E-2</v>
      </c>
      <c r="R37" s="34">
        <v>0</v>
      </c>
      <c r="S37" s="35">
        <v>1</v>
      </c>
      <c r="T37" s="34">
        <v>0</v>
      </c>
      <c r="U37" s="34">
        <v>0</v>
      </c>
      <c r="V37" s="34">
        <v>0</v>
      </c>
      <c r="W37" s="34">
        <v>0</v>
      </c>
      <c r="X37" s="35">
        <v>0</v>
      </c>
      <c r="Y37" s="34">
        <v>0</v>
      </c>
      <c r="Z37" s="34">
        <v>0</v>
      </c>
      <c r="AA37" s="34">
        <v>0</v>
      </c>
      <c r="AB37" s="34">
        <v>0</v>
      </c>
      <c r="AC37" s="35">
        <v>0</v>
      </c>
      <c r="AD37" s="34">
        <v>0</v>
      </c>
      <c r="AE37" s="34">
        <v>0</v>
      </c>
      <c r="AF37" s="34">
        <v>0</v>
      </c>
      <c r="AG37" s="34">
        <v>0</v>
      </c>
      <c r="AH37" s="35">
        <v>0</v>
      </c>
    </row>
    <row r="38" spans="1:34" s="29" customFormat="1" ht="56.25" x14ac:dyDescent="0.15">
      <c r="A38" s="15" t="s">
        <v>114</v>
      </c>
      <c r="B38" s="59" t="s">
        <v>191</v>
      </c>
      <c r="C38" s="43" t="s">
        <v>192</v>
      </c>
      <c r="D38" s="31" t="s">
        <v>83</v>
      </c>
      <c r="E38" s="31" t="s">
        <v>83</v>
      </c>
      <c r="F38" s="31" t="s">
        <v>83</v>
      </c>
      <c r="G38" s="31" t="s">
        <v>83</v>
      </c>
      <c r="H38" s="31" t="s">
        <v>83</v>
      </c>
      <c r="I38" s="31" t="s">
        <v>83</v>
      </c>
      <c r="J38" s="32">
        <f t="shared" si="59"/>
        <v>0</v>
      </c>
      <c r="K38" s="32">
        <f t="shared" si="60"/>
        <v>0</v>
      </c>
      <c r="L38" s="32">
        <f t="shared" si="61"/>
        <v>0</v>
      </c>
      <c r="M38" s="32">
        <f t="shared" si="62"/>
        <v>0</v>
      </c>
      <c r="N38" s="33">
        <f t="shared" si="63"/>
        <v>1</v>
      </c>
      <c r="O38" s="34">
        <v>0</v>
      </c>
      <c r="P38" s="34">
        <v>0</v>
      </c>
      <c r="Q38" s="34">
        <v>0</v>
      </c>
      <c r="R38" s="34">
        <v>0</v>
      </c>
      <c r="S38" s="35">
        <v>1</v>
      </c>
      <c r="T38" s="34">
        <v>0</v>
      </c>
      <c r="U38" s="34">
        <v>0</v>
      </c>
      <c r="V38" s="34">
        <v>0</v>
      </c>
      <c r="W38" s="34">
        <v>0</v>
      </c>
      <c r="X38" s="35">
        <v>0</v>
      </c>
      <c r="Y38" s="34">
        <v>0</v>
      </c>
      <c r="Z38" s="34">
        <v>0</v>
      </c>
      <c r="AA38" s="34">
        <v>0</v>
      </c>
      <c r="AB38" s="34">
        <v>0</v>
      </c>
      <c r="AC38" s="35">
        <v>0</v>
      </c>
      <c r="AD38" s="34">
        <v>0</v>
      </c>
      <c r="AE38" s="34">
        <v>0</v>
      </c>
      <c r="AF38" s="34">
        <v>0</v>
      </c>
      <c r="AG38" s="34">
        <v>0</v>
      </c>
      <c r="AH38" s="35">
        <v>0</v>
      </c>
    </row>
    <row r="39" spans="1:34" s="29" customFormat="1" ht="56.25" x14ac:dyDescent="0.15">
      <c r="A39" s="15" t="s">
        <v>114</v>
      </c>
      <c r="B39" s="59" t="s">
        <v>193</v>
      </c>
      <c r="C39" s="43" t="s">
        <v>194</v>
      </c>
      <c r="D39" s="31" t="s">
        <v>83</v>
      </c>
      <c r="E39" s="31" t="s">
        <v>83</v>
      </c>
      <c r="F39" s="31" t="s">
        <v>83</v>
      </c>
      <c r="G39" s="31" t="s">
        <v>83</v>
      </c>
      <c r="H39" s="31" t="s">
        <v>83</v>
      </c>
      <c r="I39" s="31" t="s">
        <v>83</v>
      </c>
      <c r="J39" s="32">
        <f t="shared" ref="J39:J40" si="64">O39+T39+Y39+AD39</f>
        <v>0</v>
      </c>
      <c r="K39" s="32">
        <f t="shared" ref="K39:K40" si="65">P39+U39+Z39+AE39</f>
        <v>0</v>
      </c>
      <c r="L39" s="32">
        <f t="shared" ref="L39:L40" si="66">Q39+V39+AA39+AF39</f>
        <v>0</v>
      </c>
      <c r="M39" s="32">
        <f t="shared" ref="M39:M40" si="67">R39+W39+AB39+AG39</f>
        <v>0</v>
      </c>
      <c r="N39" s="33">
        <f t="shared" ref="N39:N40" si="68">S39+X39+AC39+AH39</f>
        <v>4</v>
      </c>
      <c r="O39" s="34">
        <v>0</v>
      </c>
      <c r="P39" s="34">
        <v>0</v>
      </c>
      <c r="Q39" s="34">
        <v>0</v>
      </c>
      <c r="R39" s="34">
        <v>0</v>
      </c>
      <c r="S39" s="35">
        <v>4</v>
      </c>
      <c r="T39" s="34">
        <v>0</v>
      </c>
      <c r="U39" s="34">
        <v>0</v>
      </c>
      <c r="V39" s="34">
        <v>0</v>
      </c>
      <c r="W39" s="34">
        <v>0</v>
      </c>
      <c r="X39" s="35">
        <v>0</v>
      </c>
      <c r="Y39" s="34">
        <v>0</v>
      </c>
      <c r="Z39" s="34">
        <v>0</v>
      </c>
      <c r="AA39" s="34">
        <v>0</v>
      </c>
      <c r="AB39" s="34">
        <v>0</v>
      </c>
      <c r="AC39" s="35">
        <v>0</v>
      </c>
      <c r="AD39" s="34">
        <v>0</v>
      </c>
      <c r="AE39" s="34">
        <v>0</v>
      </c>
      <c r="AF39" s="34">
        <v>0</v>
      </c>
      <c r="AG39" s="34">
        <v>0</v>
      </c>
      <c r="AH39" s="35">
        <v>0</v>
      </c>
    </row>
    <row r="40" spans="1:34" s="29" customFormat="1" ht="56.25" x14ac:dyDescent="0.15">
      <c r="A40" s="15" t="s">
        <v>114</v>
      </c>
      <c r="B40" s="59" t="s">
        <v>195</v>
      </c>
      <c r="C40" s="43" t="s">
        <v>196</v>
      </c>
      <c r="D40" s="31" t="s">
        <v>83</v>
      </c>
      <c r="E40" s="31" t="s">
        <v>83</v>
      </c>
      <c r="F40" s="31" t="s">
        <v>83</v>
      </c>
      <c r="G40" s="31" t="s">
        <v>83</v>
      </c>
      <c r="H40" s="31" t="s">
        <v>83</v>
      </c>
      <c r="I40" s="31" t="s">
        <v>83</v>
      </c>
      <c r="J40" s="32">
        <f t="shared" si="64"/>
        <v>0</v>
      </c>
      <c r="K40" s="32">
        <f t="shared" si="65"/>
        <v>0</v>
      </c>
      <c r="L40" s="32">
        <f t="shared" si="66"/>
        <v>0</v>
      </c>
      <c r="M40" s="32">
        <f t="shared" si="67"/>
        <v>0</v>
      </c>
      <c r="N40" s="33">
        <f t="shared" si="68"/>
        <v>1</v>
      </c>
      <c r="O40" s="34">
        <v>0</v>
      </c>
      <c r="P40" s="34">
        <v>0</v>
      </c>
      <c r="Q40" s="34">
        <v>0</v>
      </c>
      <c r="R40" s="34">
        <v>0</v>
      </c>
      <c r="S40" s="35">
        <v>1</v>
      </c>
      <c r="T40" s="34">
        <v>0</v>
      </c>
      <c r="U40" s="34">
        <v>0</v>
      </c>
      <c r="V40" s="34">
        <v>0</v>
      </c>
      <c r="W40" s="34">
        <v>0</v>
      </c>
      <c r="X40" s="35">
        <v>0</v>
      </c>
      <c r="Y40" s="34">
        <v>0</v>
      </c>
      <c r="Z40" s="34">
        <v>0</v>
      </c>
      <c r="AA40" s="34">
        <v>0</v>
      </c>
      <c r="AB40" s="34">
        <v>0</v>
      </c>
      <c r="AC40" s="35">
        <v>0</v>
      </c>
      <c r="AD40" s="34">
        <v>0</v>
      </c>
      <c r="AE40" s="34">
        <v>0</v>
      </c>
      <c r="AF40" s="34">
        <v>0</v>
      </c>
      <c r="AG40" s="34">
        <v>0</v>
      </c>
      <c r="AH40" s="35">
        <v>0</v>
      </c>
    </row>
    <row r="41" spans="1:34" s="29" customFormat="1" ht="67.5" x14ac:dyDescent="0.15">
      <c r="A41" s="15" t="s">
        <v>114</v>
      </c>
      <c r="B41" s="59" t="s">
        <v>197</v>
      </c>
      <c r="C41" s="43" t="s">
        <v>198</v>
      </c>
      <c r="D41" s="31" t="s">
        <v>83</v>
      </c>
      <c r="E41" s="31" t="s">
        <v>83</v>
      </c>
      <c r="F41" s="31" t="s">
        <v>83</v>
      </c>
      <c r="G41" s="31" t="s">
        <v>83</v>
      </c>
      <c r="H41" s="31" t="s">
        <v>83</v>
      </c>
      <c r="I41" s="31" t="s">
        <v>83</v>
      </c>
      <c r="J41" s="32">
        <f t="shared" si="59"/>
        <v>1.26</v>
      </c>
      <c r="K41" s="32">
        <f t="shared" si="60"/>
        <v>0</v>
      </c>
      <c r="L41" s="32">
        <f t="shared" si="61"/>
        <v>0</v>
      </c>
      <c r="M41" s="32">
        <f t="shared" si="62"/>
        <v>0</v>
      </c>
      <c r="N41" s="33">
        <f t="shared" si="63"/>
        <v>0</v>
      </c>
      <c r="O41" s="34">
        <v>1.26</v>
      </c>
      <c r="P41" s="34">
        <v>0</v>
      </c>
      <c r="Q41" s="34">
        <v>0</v>
      </c>
      <c r="R41" s="34">
        <v>0</v>
      </c>
      <c r="S41" s="35">
        <v>0</v>
      </c>
      <c r="T41" s="34">
        <v>0</v>
      </c>
      <c r="U41" s="34">
        <v>0</v>
      </c>
      <c r="V41" s="34">
        <v>0</v>
      </c>
      <c r="W41" s="34">
        <v>0</v>
      </c>
      <c r="X41" s="35">
        <v>0</v>
      </c>
      <c r="Y41" s="34">
        <v>0</v>
      </c>
      <c r="Z41" s="34">
        <v>0</v>
      </c>
      <c r="AA41" s="34">
        <v>0</v>
      </c>
      <c r="AB41" s="34">
        <v>0</v>
      </c>
      <c r="AC41" s="35">
        <v>0</v>
      </c>
      <c r="AD41" s="34">
        <v>0</v>
      </c>
      <c r="AE41" s="34">
        <v>0</v>
      </c>
      <c r="AF41" s="34">
        <v>0</v>
      </c>
      <c r="AG41" s="34">
        <v>0</v>
      </c>
      <c r="AH41" s="35">
        <v>0</v>
      </c>
    </row>
    <row r="42" spans="1:34" s="29" customFormat="1" ht="56.25" x14ac:dyDescent="0.15">
      <c r="A42" s="15" t="s">
        <v>114</v>
      </c>
      <c r="B42" s="59" t="s">
        <v>199</v>
      </c>
      <c r="C42" s="43" t="s">
        <v>200</v>
      </c>
      <c r="D42" s="31" t="s">
        <v>83</v>
      </c>
      <c r="E42" s="31" t="s">
        <v>83</v>
      </c>
      <c r="F42" s="31" t="s">
        <v>83</v>
      </c>
      <c r="G42" s="31" t="s">
        <v>83</v>
      </c>
      <c r="H42" s="31" t="s">
        <v>83</v>
      </c>
      <c r="I42" s="31" t="s">
        <v>83</v>
      </c>
      <c r="J42" s="32">
        <f t="shared" si="59"/>
        <v>0</v>
      </c>
      <c r="K42" s="32">
        <f t="shared" si="60"/>
        <v>0</v>
      </c>
      <c r="L42" s="32">
        <f t="shared" si="61"/>
        <v>0.114</v>
      </c>
      <c r="M42" s="32">
        <f t="shared" si="62"/>
        <v>0</v>
      </c>
      <c r="N42" s="33">
        <f t="shared" si="63"/>
        <v>0</v>
      </c>
      <c r="O42" s="34">
        <v>0</v>
      </c>
      <c r="P42" s="34">
        <v>0</v>
      </c>
      <c r="Q42" s="34">
        <v>0.114</v>
      </c>
      <c r="R42" s="34">
        <v>0</v>
      </c>
      <c r="S42" s="35">
        <v>0</v>
      </c>
      <c r="T42" s="34">
        <v>0</v>
      </c>
      <c r="U42" s="34">
        <v>0</v>
      </c>
      <c r="V42" s="34">
        <v>0</v>
      </c>
      <c r="W42" s="34">
        <v>0</v>
      </c>
      <c r="X42" s="35">
        <v>0</v>
      </c>
      <c r="Y42" s="34">
        <v>0</v>
      </c>
      <c r="Z42" s="34">
        <v>0</v>
      </c>
      <c r="AA42" s="34">
        <v>0</v>
      </c>
      <c r="AB42" s="34">
        <v>0</v>
      </c>
      <c r="AC42" s="35">
        <v>0</v>
      </c>
      <c r="AD42" s="34">
        <v>0</v>
      </c>
      <c r="AE42" s="34">
        <v>0</v>
      </c>
      <c r="AF42" s="34">
        <v>0</v>
      </c>
      <c r="AG42" s="34">
        <v>0</v>
      </c>
      <c r="AH42" s="35">
        <v>0</v>
      </c>
    </row>
    <row r="43" spans="1:34" s="29" customFormat="1" ht="90" x14ac:dyDescent="0.15">
      <c r="A43" s="15" t="s">
        <v>114</v>
      </c>
      <c r="B43" s="54" t="s">
        <v>252</v>
      </c>
      <c r="C43" s="43" t="s">
        <v>253</v>
      </c>
      <c r="D43" s="31" t="s">
        <v>83</v>
      </c>
      <c r="E43" s="31" t="s">
        <v>83</v>
      </c>
      <c r="F43" s="31" t="s">
        <v>83</v>
      </c>
      <c r="G43" s="31" t="s">
        <v>83</v>
      </c>
      <c r="H43" s="31" t="s">
        <v>83</v>
      </c>
      <c r="I43" s="31" t="s">
        <v>83</v>
      </c>
      <c r="J43" s="32">
        <f t="shared" ref="J43" si="69">O43+T43+Y43+AD43</f>
        <v>0</v>
      </c>
      <c r="K43" s="32">
        <f t="shared" ref="K43" si="70">P43+U43+Z43+AE43</f>
        <v>0</v>
      </c>
      <c r="L43" s="32">
        <f t="shared" si="61"/>
        <v>0.21779999999999999</v>
      </c>
      <c r="M43" s="32">
        <f t="shared" ref="M43" si="71">R43+W43+AB43+AG43</f>
        <v>0</v>
      </c>
      <c r="N43" s="33">
        <f t="shared" ref="N43" si="72">S43+X43+AC43+AH43</f>
        <v>2</v>
      </c>
      <c r="O43" s="34">
        <v>0</v>
      </c>
      <c r="P43" s="34">
        <v>0</v>
      </c>
      <c r="Q43" s="34">
        <v>0</v>
      </c>
      <c r="R43" s="34">
        <v>0</v>
      </c>
      <c r="S43" s="35">
        <v>0</v>
      </c>
      <c r="T43" s="34">
        <v>0</v>
      </c>
      <c r="U43" s="34">
        <v>0</v>
      </c>
      <c r="V43" s="34">
        <v>0.21779999999999999</v>
      </c>
      <c r="W43" s="34">
        <v>0</v>
      </c>
      <c r="X43" s="35">
        <v>2</v>
      </c>
      <c r="Y43" s="34">
        <v>0</v>
      </c>
      <c r="Z43" s="34">
        <v>0</v>
      </c>
      <c r="AA43" s="34">
        <v>0</v>
      </c>
      <c r="AB43" s="34">
        <v>0</v>
      </c>
      <c r="AC43" s="35">
        <v>0</v>
      </c>
      <c r="AD43" s="34">
        <v>0</v>
      </c>
      <c r="AE43" s="34">
        <v>0</v>
      </c>
      <c r="AF43" s="34">
        <v>0</v>
      </c>
      <c r="AG43" s="34">
        <v>0</v>
      </c>
      <c r="AH43" s="35">
        <v>0</v>
      </c>
    </row>
    <row r="44" spans="1:34" s="29" customFormat="1" ht="21" x14ac:dyDescent="0.15">
      <c r="A44" s="13" t="s">
        <v>119</v>
      </c>
      <c r="B44" s="14" t="s">
        <v>120</v>
      </c>
      <c r="C44" s="25" t="s">
        <v>94</v>
      </c>
      <c r="D44" s="25" t="s">
        <v>83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f t="shared" ref="J44" si="73">O44+T44+Y44+AD44</f>
        <v>0</v>
      </c>
      <c r="K44" s="26">
        <f t="shared" ref="K44" si="74">P44+U44+Z44+AE44</f>
        <v>0</v>
      </c>
      <c r="L44" s="26">
        <f t="shared" ref="L44" si="75">Q44+V44+AA44+AF44</f>
        <v>0</v>
      </c>
      <c r="M44" s="26">
        <f t="shared" ref="M44" si="76">R44+W44+AB44+AG44</f>
        <v>0</v>
      </c>
      <c r="N44" s="27">
        <f t="shared" ref="N44" si="77">S44+X44+AC44+AH44</f>
        <v>0</v>
      </c>
      <c r="O44" s="30">
        <v>0</v>
      </c>
      <c r="P44" s="30">
        <v>0</v>
      </c>
      <c r="Q44" s="30">
        <v>0</v>
      </c>
      <c r="R44" s="30">
        <v>0</v>
      </c>
      <c r="S44" s="28">
        <v>0</v>
      </c>
      <c r="T44" s="30">
        <v>0</v>
      </c>
      <c r="U44" s="30">
        <v>0</v>
      </c>
      <c r="V44" s="30">
        <v>0</v>
      </c>
      <c r="W44" s="30">
        <v>0</v>
      </c>
      <c r="X44" s="28">
        <v>0</v>
      </c>
      <c r="Y44" s="30">
        <v>0</v>
      </c>
      <c r="Z44" s="30">
        <v>0</v>
      </c>
      <c r="AA44" s="30">
        <v>0</v>
      </c>
      <c r="AB44" s="30">
        <v>0</v>
      </c>
      <c r="AC44" s="28">
        <v>0</v>
      </c>
      <c r="AD44" s="30">
        <v>0</v>
      </c>
      <c r="AE44" s="30">
        <v>0</v>
      </c>
      <c r="AF44" s="30">
        <v>0</v>
      </c>
      <c r="AG44" s="30">
        <v>0</v>
      </c>
      <c r="AH44" s="28">
        <v>0</v>
      </c>
    </row>
    <row r="45" spans="1:34" s="29" customFormat="1" ht="42" x14ac:dyDescent="0.15">
      <c r="A45" s="13" t="s">
        <v>121</v>
      </c>
      <c r="B45" s="14" t="s">
        <v>122</v>
      </c>
      <c r="C45" s="25" t="s">
        <v>94</v>
      </c>
      <c r="D45" s="25" t="s">
        <v>83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f t="shared" ref="J45:J58" si="78">O45+T45+Y45+AD45</f>
        <v>0</v>
      </c>
      <c r="K45" s="26">
        <f t="shared" ref="K45:K58" si="79">P45+U45+Z45+AE45</f>
        <v>0</v>
      </c>
      <c r="L45" s="26">
        <f t="shared" ref="L45:L58" si="80">Q45+V45+AA45+AF45</f>
        <v>0</v>
      </c>
      <c r="M45" s="26">
        <f t="shared" ref="M45:M58" si="81">R45+W45+AB45+AG45</f>
        <v>0</v>
      </c>
      <c r="N45" s="27">
        <f t="shared" ref="N45:N58" si="82">S45+X45+AC45+AH45</f>
        <v>0</v>
      </c>
      <c r="O45" s="30">
        <v>0</v>
      </c>
      <c r="P45" s="30">
        <v>0</v>
      </c>
      <c r="Q45" s="30">
        <v>0</v>
      </c>
      <c r="R45" s="30">
        <v>0</v>
      </c>
      <c r="S45" s="28">
        <v>0</v>
      </c>
      <c r="T45" s="30">
        <v>0</v>
      </c>
      <c r="U45" s="30">
        <v>0</v>
      </c>
      <c r="V45" s="30">
        <v>0</v>
      </c>
      <c r="W45" s="30">
        <v>0</v>
      </c>
      <c r="X45" s="28">
        <v>0</v>
      </c>
      <c r="Y45" s="30">
        <v>0</v>
      </c>
      <c r="Z45" s="30">
        <v>0</v>
      </c>
      <c r="AA45" s="30">
        <v>0</v>
      </c>
      <c r="AB45" s="30">
        <v>0</v>
      </c>
      <c r="AC45" s="28">
        <v>0</v>
      </c>
      <c r="AD45" s="30">
        <v>0</v>
      </c>
      <c r="AE45" s="30">
        <v>0</v>
      </c>
      <c r="AF45" s="30">
        <v>0</v>
      </c>
      <c r="AG45" s="30">
        <v>0</v>
      </c>
      <c r="AH45" s="28">
        <v>0</v>
      </c>
    </row>
    <row r="46" spans="1:34" s="29" customFormat="1" ht="31.5" x14ac:dyDescent="0.15">
      <c r="A46" s="13" t="s">
        <v>123</v>
      </c>
      <c r="B46" s="14" t="s">
        <v>124</v>
      </c>
      <c r="C46" s="25" t="s">
        <v>94</v>
      </c>
      <c r="D46" s="25" t="s">
        <v>83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f t="shared" si="78"/>
        <v>0</v>
      </c>
      <c r="K46" s="26">
        <f t="shared" si="79"/>
        <v>0</v>
      </c>
      <c r="L46" s="26">
        <f t="shared" si="80"/>
        <v>0</v>
      </c>
      <c r="M46" s="26">
        <f t="shared" si="81"/>
        <v>0</v>
      </c>
      <c r="N46" s="27">
        <f t="shared" si="82"/>
        <v>0</v>
      </c>
      <c r="O46" s="30">
        <v>0</v>
      </c>
      <c r="P46" s="30">
        <v>0</v>
      </c>
      <c r="Q46" s="30">
        <v>0</v>
      </c>
      <c r="R46" s="30">
        <v>0</v>
      </c>
      <c r="S46" s="28">
        <v>0</v>
      </c>
      <c r="T46" s="30">
        <v>0</v>
      </c>
      <c r="U46" s="30">
        <v>0</v>
      </c>
      <c r="V46" s="30">
        <v>0</v>
      </c>
      <c r="W46" s="30">
        <v>0</v>
      </c>
      <c r="X46" s="28">
        <v>0</v>
      </c>
      <c r="Y46" s="30">
        <v>0</v>
      </c>
      <c r="Z46" s="30">
        <v>0</v>
      </c>
      <c r="AA46" s="30">
        <v>0</v>
      </c>
      <c r="AB46" s="30">
        <v>0</v>
      </c>
      <c r="AC46" s="28">
        <v>0</v>
      </c>
      <c r="AD46" s="30">
        <v>0</v>
      </c>
      <c r="AE46" s="30">
        <v>0</v>
      </c>
      <c r="AF46" s="30">
        <v>0</v>
      </c>
      <c r="AG46" s="30">
        <v>0</v>
      </c>
      <c r="AH46" s="28">
        <v>0</v>
      </c>
    </row>
    <row r="47" spans="1:34" s="29" customFormat="1" ht="31.5" x14ac:dyDescent="0.15">
      <c r="A47" s="13" t="s">
        <v>125</v>
      </c>
      <c r="B47" s="14" t="s">
        <v>126</v>
      </c>
      <c r="C47" s="25" t="s">
        <v>94</v>
      </c>
      <c r="D47" s="25" t="s">
        <v>83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f t="shared" si="78"/>
        <v>0</v>
      </c>
      <c r="K47" s="26">
        <f t="shared" si="79"/>
        <v>0</v>
      </c>
      <c r="L47" s="26">
        <f t="shared" si="80"/>
        <v>0</v>
      </c>
      <c r="M47" s="26">
        <f t="shared" si="81"/>
        <v>0</v>
      </c>
      <c r="N47" s="27">
        <f t="shared" si="82"/>
        <v>0</v>
      </c>
      <c r="O47" s="30">
        <v>0</v>
      </c>
      <c r="P47" s="30">
        <v>0</v>
      </c>
      <c r="Q47" s="30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0">
        <v>0</v>
      </c>
      <c r="X47" s="28">
        <v>0</v>
      </c>
      <c r="Y47" s="30">
        <v>0</v>
      </c>
      <c r="Z47" s="30">
        <v>0</v>
      </c>
      <c r="AA47" s="30">
        <v>0</v>
      </c>
      <c r="AB47" s="30">
        <v>0</v>
      </c>
      <c r="AC47" s="28">
        <v>0</v>
      </c>
      <c r="AD47" s="30">
        <v>0</v>
      </c>
      <c r="AE47" s="30">
        <v>0</v>
      </c>
      <c r="AF47" s="30">
        <v>0</v>
      </c>
      <c r="AG47" s="30">
        <v>0</v>
      </c>
      <c r="AH47" s="28">
        <v>0</v>
      </c>
    </row>
    <row r="48" spans="1:34" s="29" customFormat="1" ht="21" x14ac:dyDescent="0.15">
      <c r="A48" s="13" t="s">
        <v>127</v>
      </c>
      <c r="B48" s="14" t="s">
        <v>128</v>
      </c>
      <c r="C48" s="25" t="s">
        <v>94</v>
      </c>
      <c r="D48" s="25" t="s">
        <v>83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f t="shared" si="78"/>
        <v>0</v>
      </c>
      <c r="K48" s="26">
        <f t="shared" si="79"/>
        <v>0</v>
      </c>
      <c r="L48" s="26">
        <f t="shared" si="80"/>
        <v>0</v>
      </c>
      <c r="M48" s="26">
        <f t="shared" si="81"/>
        <v>0</v>
      </c>
      <c r="N48" s="27">
        <f t="shared" si="82"/>
        <v>0</v>
      </c>
      <c r="O48" s="30">
        <v>0</v>
      </c>
      <c r="P48" s="30">
        <v>0</v>
      </c>
      <c r="Q48" s="30">
        <v>0</v>
      </c>
      <c r="R48" s="30">
        <v>0</v>
      </c>
      <c r="S48" s="28">
        <v>0</v>
      </c>
      <c r="T48" s="30">
        <v>0</v>
      </c>
      <c r="U48" s="30">
        <v>0</v>
      </c>
      <c r="V48" s="30">
        <v>0</v>
      </c>
      <c r="W48" s="30">
        <v>0</v>
      </c>
      <c r="X48" s="28">
        <v>0</v>
      </c>
      <c r="Y48" s="30">
        <v>0</v>
      </c>
      <c r="Z48" s="30">
        <v>0</v>
      </c>
      <c r="AA48" s="30">
        <v>0</v>
      </c>
      <c r="AB48" s="30">
        <v>0</v>
      </c>
      <c r="AC48" s="28">
        <v>0</v>
      </c>
      <c r="AD48" s="30">
        <v>0</v>
      </c>
      <c r="AE48" s="30">
        <v>0</v>
      </c>
      <c r="AF48" s="30">
        <v>0</v>
      </c>
      <c r="AG48" s="30">
        <v>0</v>
      </c>
      <c r="AH48" s="28">
        <v>0</v>
      </c>
    </row>
    <row r="49" spans="1:34" s="29" customFormat="1" ht="73.5" x14ac:dyDescent="0.15">
      <c r="A49" s="13" t="s">
        <v>127</v>
      </c>
      <c r="B49" s="14" t="s">
        <v>129</v>
      </c>
      <c r="C49" s="25" t="s">
        <v>94</v>
      </c>
      <c r="D49" s="25" t="s">
        <v>83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f t="shared" si="78"/>
        <v>0</v>
      </c>
      <c r="K49" s="26">
        <f t="shared" si="79"/>
        <v>0</v>
      </c>
      <c r="L49" s="26">
        <f t="shared" si="80"/>
        <v>0</v>
      </c>
      <c r="M49" s="26">
        <f t="shared" si="81"/>
        <v>0</v>
      </c>
      <c r="N49" s="27">
        <f t="shared" si="82"/>
        <v>0</v>
      </c>
      <c r="O49" s="30">
        <v>0</v>
      </c>
      <c r="P49" s="30">
        <v>0</v>
      </c>
      <c r="Q49" s="30">
        <v>0</v>
      </c>
      <c r="R49" s="30">
        <v>0</v>
      </c>
      <c r="S49" s="28">
        <v>0</v>
      </c>
      <c r="T49" s="30">
        <v>0</v>
      </c>
      <c r="U49" s="30">
        <v>0</v>
      </c>
      <c r="V49" s="30">
        <v>0</v>
      </c>
      <c r="W49" s="30">
        <v>0</v>
      </c>
      <c r="X49" s="28">
        <v>0</v>
      </c>
      <c r="Y49" s="30">
        <v>0</v>
      </c>
      <c r="Z49" s="30">
        <v>0</v>
      </c>
      <c r="AA49" s="30">
        <v>0</v>
      </c>
      <c r="AB49" s="30">
        <v>0</v>
      </c>
      <c r="AC49" s="28">
        <v>0</v>
      </c>
      <c r="AD49" s="30">
        <v>0</v>
      </c>
      <c r="AE49" s="30">
        <v>0</v>
      </c>
      <c r="AF49" s="30">
        <v>0</v>
      </c>
      <c r="AG49" s="30">
        <v>0</v>
      </c>
      <c r="AH49" s="28">
        <v>0</v>
      </c>
    </row>
    <row r="50" spans="1:34" s="29" customFormat="1" ht="63" x14ac:dyDescent="0.15">
      <c r="A50" s="13" t="s">
        <v>127</v>
      </c>
      <c r="B50" s="14" t="s">
        <v>130</v>
      </c>
      <c r="C50" s="25" t="s">
        <v>94</v>
      </c>
      <c r="D50" s="25" t="s">
        <v>83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f t="shared" si="78"/>
        <v>0</v>
      </c>
      <c r="K50" s="26">
        <f t="shared" si="79"/>
        <v>0</v>
      </c>
      <c r="L50" s="26">
        <f t="shared" si="80"/>
        <v>0</v>
      </c>
      <c r="M50" s="26">
        <f t="shared" si="81"/>
        <v>0</v>
      </c>
      <c r="N50" s="27">
        <f t="shared" si="82"/>
        <v>0</v>
      </c>
      <c r="O50" s="30">
        <v>0</v>
      </c>
      <c r="P50" s="30">
        <v>0</v>
      </c>
      <c r="Q50" s="30">
        <v>0</v>
      </c>
      <c r="R50" s="30">
        <v>0</v>
      </c>
      <c r="S50" s="28">
        <v>0</v>
      </c>
      <c r="T50" s="30">
        <v>0</v>
      </c>
      <c r="U50" s="30">
        <v>0</v>
      </c>
      <c r="V50" s="30">
        <v>0</v>
      </c>
      <c r="W50" s="30">
        <v>0</v>
      </c>
      <c r="X50" s="28">
        <v>0</v>
      </c>
      <c r="Y50" s="30">
        <v>0</v>
      </c>
      <c r="Z50" s="30">
        <v>0</v>
      </c>
      <c r="AA50" s="30">
        <v>0</v>
      </c>
      <c r="AB50" s="30">
        <v>0</v>
      </c>
      <c r="AC50" s="28">
        <v>0</v>
      </c>
      <c r="AD50" s="30">
        <v>0</v>
      </c>
      <c r="AE50" s="30">
        <v>0</v>
      </c>
      <c r="AF50" s="30">
        <v>0</v>
      </c>
      <c r="AG50" s="30">
        <v>0</v>
      </c>
      <c r="AH50" s="28">
        <v>0</v>
      </c>
    </row>
    <row r="51" spans="1:34" s="29" customFormat="1" ht="63" x14ac:dyDescent="0.15">
      <c r="A51" s="13" t="s">
        <v>127</v>
      </c>
      <c r="B51" s="14" t="s">
        <v>131</v>
      </c>
      <c r="C51" s="25" t="s">
        <v>94</v>
      </c>
      <c r="D51" s="25" t="s">
        <v>83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f t="shared" si="78"/>
        <v>0</v>
      </c>
      <c r="K51" s="26">
        <f t="shared" si="79"/>
        <v>0</v>
      </c>
      <c r="L51" s="26">
        <f t="shared" si="80"/>
        <v>0</v>
      </c>
      <c r="M51" s="26">
        <f t="shared" si="81"/>
        <v>0</v>
      </c>
      <c r="N51" s="27">
        <f t="shared" si="82"/>
        <v>0</v>
      </c>
      <c r="O51" s="30">
        <v>0</v>
      </c>
      <c r="P51" s="30">
        <v>0</v>
      </c>
      <c r="Q51" s="30">
        <v>0</v>
      </c>
      <c r="R51" s="30">
        <v>0</v>
      </c>
      <c r="S51" s="28">
        <v>0</v>
      </c>
      <c r="T51" s="30">
        <v>0</v>
      </c>
      <c r="U51" s="30">
        <v>0</v>
      </c>
      <c r="V51" s="30">
        <v>0</v>
      </c>
      <c r="W51" s="30">
        <v>0</v>
      </c>
      <c r="X51" s="28">
        <v>0</v>
      </c>
      <c r="Y51" s="30">
        <v>0</v>
      </c>
      <c r="Z51" s="30">
        <v>0</v>
      </c>
      <c r="AA51" s="30">
        <v>0</v>
      </c>
      <c r="AB51" s="30">
        <v>0</v>
      </c>
      <c r="AC51" s="28">
        <v>0</v>
      </c>
      <c r="AD51" s="30">
        <v>0</v>
      </c>
      <c r="AE51" s="30">
        <v>0</v>
      </c>
      <c r="AF51" s="30">
        <v>0</v>
      </c>
      <c r="AG51" s="30">
        <v>0</v>
      </c>
      <c r="AH51" s="28">
        <v>0</v>
      </c>
    </row>
    <row r="52" spans="1:34" s="29" customFormat="1" ht="21" x14ac:dyDescent="0.15">
      <c r="A52" s="13" t="s">
        <v>132</v>
      </c>
      <c r="B52" s="14" t="s">
        <v>128</v>
      </c>
      <c r="C52" s="25" t="s">
        <v>94</v>
      </c>
      <c r="D52" s="25" t="s">
        <v>83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f t="shared" si="78"/>
        <v>0</v>
      </c>
      <c r="K52" s="26">
        <f t="shared" si="79"/>
        <v>0</v>
      </c>
      <c r="L52" s="26">
        <f t="shared" si="80"/>
        <v>0</v>
      </c>
      <c r="M52" s="26">
        <f t="shared" si="81"/>
        <v>0</v>
      </c>
      <c r="N52" s="27">
        <f t="shared" si="82"/>
        <v>0</v>
      </c>
      <c r="O52" s="30">
        <v>0</v>
      </c>
      <c r="P52" s="30">
        <v>0</v>
      </c>
      <c r="Q52" s="30">
        <v>0</v>
      </c>
      <c r="R52" s="30">
        <v>0</v>
      </c>
      <c r="S52" s="28">
        <v>0</v>
      </c>
      <c r="T52" s="30">
        <v>0</v>
      </c>
      <c r="U52" s="30">
        <v>0</v>
      </c>
      <c r="V52" s="30">
        <v>0</v>
      </c>
      <c r="W52" s="30">
        <v>0</v>
      </c>
      <c r="X52" s="28">
        <v>0</v>
      </c>
      <c r="Y52" s="30">
        <v>0</v>
      </c>
      <c r="Z52" s="30">
        <v>0</v>
      </c>
      <c r="AA52" s="30">
        <v>0</v>
      </c>
      <c r="AB52" s="30">
        <v>0</v>
      </c>
      <c r="AC52" s="28">
        <v>0</v>
      </c>
      <c r="AD52" s="30">
        <v>0</v>
      </c>
      <c r="AE52" s="30">
        <v>0</v>
      </c>
      <c r="AF52" s="30">
        <v>0</v>
      </c>
      <c r="AG52" s="30">
        <v>0</v>
      </c>
      <c r="AH52" s="28">
        <v>0</v>
      </c>
    </row>
    <row r="53" spans="1:34" s="29" customFormat="1" ht="73.5" x14ac:dyDescent="0.15">
      <c r="A53" s="13" t="s">
        <v>132</v>
      </c>
      <c r="B53" s="14" t="s">
        <v>129</v>
      </c>
      <c r="C53" s="25" t="s">
        <v>94</v>
      </c>
      <c r="D53" s="25" t="s">
        <v>83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f t="shared" si="78"/>
        <v>0</v>
      </c>
      <c r="K53" s="26">
        <f t="shared" si="79"/>
        <v>0</v>
      </c>
      <c r="L53" s="26">
        <f t="shared" si="80"/>
        <v>0</v>
      </c>
      <c r="M53" s="26">
        <f t="shared" si="81"/>
        <v>0</v>
      </c>
      <c r="N53" s="27">
        <f t="shared" si="82"/>
        <v>0</v>
      </c>
      <c r="O53" s="30">
        <v>0</v>
      </c>
      <c r="P53" s="30">
        <v>0</v>
      </c>
      <c r="Q53" s="30">
        <v>0</v>
      </c>
      <c r="R53" s="30">
        <v>0</v>
      </c>
      <c r="S53" s="28">
        <v>0</v>
      </c>
      <c r="T53" s="30">
        <v>0</v>
      </c>
      <c r="U53" s="30">
        <v>0</v>
      </c>
      <c r="V53" s="30">
        <v>0</v>
      </c>
      <c r="W53" s="30">
        <v>0</v>
      </c>
      <c r="X53" s="28">
        <v>0</v>
      </c>
      <c r="Y53" s="30">
        <v>0</v>
      </c>
      <c r="Z53" s="30">
        <v>0</v>
      </c>
      <c r="AA53" s="30">
        <v>0</v>
      </c>
      <c r="AB53" s="30">
        <v>0</v>
      </c>
      <c r="AC53" s="28">
        <v>0</v>
      </c>
      <c r="AD53" s="30">
        <v>0</v>
      </c>
      <c r="AE53" s="30">
        <v>0</v>
      </c>
      <c r="AF53" s="30">
        <v>0</v>
      </c>
      <c r="AG53" s="30">
        <v>0</v>
      </c>
      <c r="AH53" s="28">
        <v>0</v>
      </c>
    </row>
    <row r="54" spans="1:34" s="29" customFormat="1" ht="63" x14ac:dyDescent="0.15">
      <c r="A54" s="13" t="s">
        <v>132</v>
      </c>
      <c r="B54" s="14" t="s">
        <v>130</v>
      </c>
      <c r="C54" s="25" t="s">
        <v>94</v>
      </c>
      <c r="D54" s="25" t="s">
        <v>83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f t="shared" si="78"/>
        <v>0</v>
      </c>
      <c r="K54" s="26">
        <f t="shared" si="79"/>
        <v>0</v>
      </c>
      <c r="L54" s="26">
        <f t="shared" si="80"/>
        <v>0</v>
      </c>
      <c r="M54" s="26">
        <f t="shared" si="81"/>
        <v>0</v>
      </c>
      <c r="N54" s="27">
        <f t="shared" si="82"/>
        <v>0</v>
      </c>
      <c r="O54" s="30">
        <v>0</v>
      </c>
      <c r="P54" s="30">
        <v>0</v>
      </c>
      <c r="Q54" s="30">
        <v>0</v>
      </c>
      <c r="R54" s="30">
        <v>0</v>
      </c>
      <c r="S54" s="28">
        <v>0</v>
      </c>
      <c r="T54" s="30">
        <v>0</v>
      </c>
      <c r="U54" s="30">
        <v>0</v>
      </c>
      <c r="V54" s="30">
        <v>0</v>
      </c>
      <c r="W54" s="30">
        <v>0</v>
      </c>
      <c r="X54" s="28">
        <v>0</v>
      </c>
      <c r="Y54" s="30">
        <v>0</v>
      </c>
      <c r="Z54" s="30">
        <v>0</v>
      </c>
      <c r="AA54" s="30">
        <v>0</v>
      </c>
      <c r="AB54" s="30">
        <v>0</v>
      </c>
      <c r="AC54" s="28">
        <v>0</v>
      </c>
      <c r="AD54" s="30">
        <v>0</v>
      </c>
      <c r="AE54" s="30">
        <v>0</v>
      </c>
      <c r="AF54" s="30">
        <v>0</v>
      </c>
      <c r="AG54" s="30">
        <v>0</v>
      </c>
      <c r="AH54" s="28">
        <v>0</v>
      </c>
    </row>
    <row r="55" spans="1:34" s="29" customFormat="1" ht="63" x14ac:dyDescent="0.15">
      <c r="A55" s="13" t="s">
        <v>132</v>
      </c>
      <c r="B55" s="14" t="s">
        <v>133</v>
      </c>
      <c r="C55" s="25" t="s">
        <v>94</v>
      </c>
      <c r="D55" s="25" t="s">
        <v>83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f t="shared" si="78"/>
        <v>0</v>
      </c>
      <c r="K55" s="26">
        <f t="shared" si="79"/>
        <v>0</v>
      </c>
      <c r="L55" s="26">
        <f t="shared" si="80"/>
        <v>0</v>
      </c>
      <c r="M55" s="26">
        <f t="shared" si="81"/>
        <v>0</v>
      </c>
      <c r="N55" s="27">
        <f t="shared" si="82"/>
        <v>0</v>
      </c>
      <c r="O55" s="30">
        <v>0</v>
      </c>
      <c r="P55" s="30">
        <v>0</v>
      </c>
      <c r="Q55" s="30">
        <v>0</v>
      </c>
      <c r="R55" s="30">
        <v>0</v>
      </c>
      <c r="S55" s="28">
        <v>0</v>
      </c>
      <c r="T55" s="30">
        <v>0</v>
      </c>
      <c r="U55" s="30">
        <v>0</v>
      </c>
      <c r="V55" s="30">
        <v>0</v>
      </c>
      <c r="W55" s="30">
        <v>0</v>
      </c>
      <c r="X55" s="28">
        <v>0</v>
      </c>
      <c r="Y55" s="30">
        <v>0</v>
      </c>
      <c r="Z55" s="30">
        <v>0</v>
      </c>
      <c r="AA55" s="30">
        <v>0</v>
      </c>
      <c r="AB55" s="30">
        <v>0</v>
      </c>
      <c r="AC55" s="28">
        <v>0</v>
      </c>
      <c r="AD55" s="30">
        <v>0</v>
      </c>
      <c r="AE55" s="30">
        <v>0</v>
      </c>
      <c r="AF55" s="30">
        <v>0</v>
      </c>
      <c r="AG55" s="30">
        <v>0</v>
      </c>
      <c r="AH55" s="28">
        <v>0</v>
      </c>
    </row>
    <row r="56" spans="1:34" s="29" customFormat="1" ht="63" x14ac:dyDescent="0.15">
      <c r="A56" s="13" t="s">
        <v>134</v>
      </c>
      <c r="B56" s="14" t="s">
        <v>135</v>
      </c>
      <c r="C56" s="25" t="s">
        <v>94</v>
      </c>
      <c r="D56" s="25" t="s">
        <v>83</v>
      </c>
      <c r="E56" s="26">
        <v>0</v>
      </c>
      <c r="F56" s="26">
        <v>0</v>
      </c>
      <c r="G56" s="26">
        <v>0</v>
      </c>
      <c r="H56" s="26">
        <v>0</v>
      </c>
      <c r="I56" s="27">
        <v>0</v>
      </c>
      <c r="J56" s="26">
        <f t="shared" si="78"/>
        <v>0</v>
      </c>
      <c r="K56" s="26">
        <f t="shared" si="79"/>
        <v>0</v>
      </c>
      <c r="L56" s="26">
        <f t="shared" si="80"/>
        <v>0</v>
      </c>
      <c r="M56" s="26">
        <f t="shared" si="81"/>
        <v>0</v>
      </c>
      <c r="N56" s="27">
        <f t="shared" si="82"/>
        <v>0</v>
      </c>
      <c r="O56" s="30">
        <v>0</v>
      </c>
      <c r="P56" s="30">
        <v>0</v>
      </c>
      <c r="Q56" s="30">
        <v>0</v>
      </c>
      <c r="R56" s="30">
        <v>0</v>
      </c>
      <c r="S56" s="28">
        <v>0</v>
      </c>
      <c r="T56" s="30">
        <v>0</v>
      </c>
      <c r="U56" s="30">
        <v>0</v>
      </c>
      <c r="V56" s="30">
        <v>0</v>
      </c>
      <c r="W56" s="30">
        <v>0</v>
      </c>
      <c r="X56" s="28">
        <v>0</v>
      </c>
      <c r="Y56" s="30">
        <v>0</v>
      </c>
      <c r="Z56" s="30">
        <v>0</v>
      </c>
      <c r="AA56" s="30">
        <v>0</v>
      </c>
      <c r="AB56" s="30">
        <v>0</v>
      </c>
      <c r="AC56" s="28">
        <v>0</v>
      </c>
      <c r="AD56" s="30">
        <v>0</v>
      </c>
      <c r="AE56" s="30">
        <v>0</v>
      </c>
      <c r="AF56" s="30">
        <v>0</v>
      </c>
      <c r="AG56" s="30">
        <v>0</v>
      </c>
      <c r="AH56" s="28">
        <v>0</v>
      </c>
    </row>
    <row r="57" spans="1:34" s="29" customFormat="1" ht="52.5" x14ac:dyDescent="0.15">
      <c r="A57" s="13" t="s">
        <v>136</v>
      </c>
      <c r="B57" s="14" t="s">
        <v>137</v>
      </c>
      <c r="C57" s="25" t="s">
        <v>94</v>
      </c>
      <c r="D57" s="25" t="s">
        <v>83</v>
      </c>
      <c r="E57" s="26">
        <v>0</v>
      </c>
      <c r="F57" s="26">
        <v>0</v>
      </c>
      <c r="G57" s="26">
        <v>0</v>
      </c>
      <c r="H57" s="26">
        <v>0</v>
      </c>
      <c r="I57" s="27">
        <v>0</v>
      </c>
      <c r="J57" s="26">
        <f t="shared" si="78"/>
        <v>0</v>
      </c>
      <c r="K57" s="26">
        <f t="shared" si="79"/>
        <v>0</v>
      </c>
      <c r="L57" s="26">
        <f t="shared" si="80"/>
        <v>0</v>
      </c>
      <c r="M57" s="26">
        <f t="shared" si="81"/>
        <v>0</v>
      </c>
      <c r="N57" s="27">
        <f t="shared" si="82"/>
        <v>0</v>
      </c>
      <c r="O57" s="30">
        <v>0</v>
      </c>
      <c r="P57" s="30">
        <v>0</v>
      </c>
      <c r="Q57" s="30">
        <v>0</v>
      </c>
      <c r="R57" s="30">
        <v>0</v>
      </c>
      <c r="S57" s="28">
        <v>0</v>
      </c>
      <c r="T57" s="30">
        <v>0</v>
      </c>
      <c r="U57" s="30">
        <v>0</v>
      </c>
      <c r="V57" s="30">
        <v>0</v>
      </c>
      <c r="W57" s="30">
        <v>0</v>
      </c>
      <c r="X57" s="28">
        <v>0</v>
      </c>
      <c r="Y57" s="30">
        <v>0</v>
      </c>
      <c r="Z57" s="30">
        <v>0</v>
      </c>
      <c r="AA57" s="30">
        <v>0</v>
      </c>
      <c r="AB57" s="30">
        <v>0</v>
      </c>
      <c r="AC57" s="28">
        <v>0</v>
      </c>
      <c r="AD57" s="30">
        <v>0</v>
      </c>
      <c r="AE57" s="30">
        <v>0</v>
      </c>
      <c r="AF57" s="30">
        <v>0</v>
      </c>
      <c r="AG57" s="30">
        <v>0</v>
      </c>
      <c r="AH57" s="28">
        <v>0</v>
      </c>
    </row>
    <row r="58" spans="1:34" s="29" customFormat="1" ht="52.5" x14ac:dyDescent="0.15">
      <c r="A58" s="13" t="s">
        <v>138</v>
      </c>
      <c r="B58" s="14" t="s">
        <v>139</v>
      </c>
      <c r="C58" s="25" t="s">
        <v>94</v>
      </c>
      <c r="D58" s="25" t="s">
        <v>83</v>
      </c>
      <c r="E58" s="26">
        <v>0</v>
      </c>
      <c r="F58" s="26">
        <v>0</v>
      </c>
      <c r="G58" s="26">
        <v>0</v>
      </c>
      <c r="H58" s="26">
        <v>0</v>
      </c>
      <c r="I58" s="27">
        <v>0</v>
      </c>
      <c r="J58" s="26">
        <f t="shared" si="78"/>
        <v>0</v>
      </c>
      <c r="K58" s="26">
        <f t="shared" si="79"/>
        <v>0</v>
      </c>
      <c r="L58" s="26">
        <f t="shared" si="80"/>
        <v>0</v>
      </c>
      <c r="M58" s="26">
        <f t="shared" si="81"/>
        <v>0</v>
      </c>
      <c r="N58" s="27">
        <f t="shared" si="82"/>
        <v>0</v>
      </c>
      <c r="O58" s="30">
        <v>0</v>
      </c>
      <c r="P58" s="30">
        <v>0</v>
      </c>
      <c r="Q58" s="30">
        <v>0</v>
      </c>
      <c r="R58" s="30">
        <v>0</v>
      </c>
      <c r="S58" s="28">
        <v>0</v>
      </c>
      <c r="T58" s="30">
        <v>0</v>
      </c>
      <c r="U58" s="30">
        <v>0</v>
      </c>
      <c r="V58" s="30">
        <v>0</v>
      </c>
      <c r="W58" s="30">
        <v>0</v>
      </c>
      <c r="X58" s="28">
        <v>0</v>
      </c>
      <c r="Y58" s="30">
        <v>0</v>
      </c>
      <c r="Z58" s="30">
        <v>0</v>
      </c>
      <c r="AA58" s="30">
        <v>0</v>
      </c>
      <c r="AB58" s="30">
        <v>0</v>
      </c>
      <c r="AC58" s="28">
        <v>0</v>
      </c>
      <c r="AD58" s="30">
        <v>0</v>
      </c>
      <c r="AE58" s="30">
        <v>0</v>
      </c>
      <c r="AF58" s="30">
        <v>0</v>
      </c>
      <c r="AG58" s="30">
        <v>0</v>
      </c>
      <c r="AH58" s="28">
        <v>0</v>
      </c>
    </row>
    <row r="59" spans="1:34" s="29" customFormat="1" ht="21" x14ac:dyDescent="0.15">
      <c r="A59" s="13" t="s">
        <v>66</v>
      </c>
      <c r="B59" s="14" t="s">
        <v>67</v>
      </c>
      <c r="C59" s="25" t="s">
        <v>94</v>
      </c>
      <c r="D59" s="25" t="s">
        <v>83</v>
      </c>
      <c r="E59" s="26">
        <f>E60+E73+E91</f>
        <v>34.559999999999995</v>
      </c>
      <c r="F59" s="26">
        <f>F60+F73+F91</f>
        <v>0</v>
      </c>
      <c r="G59" s="26">
        <f>G60+G73+G91</f>
        <v>19.46</v>
      </c>
      <c r="H59" s="26">
        <f>H60+H73+H91</f>
        <v>0</v>
      </c>
      <c r="I59" s="27">
        <f>I60+I73+I91</f>
        <v>3075</v>
      </c>
      <c r="J59" s="26">
        <f t="shared" ref="J59:J115" si="83">O59+T59+Y59+AD59</f>
        <v>1.26</v>
      </c>
      <c r="K59" s="26">
        <f t="shared" ref="K59:K115" si="84">P59+U59+Z59+AE59</f>
        <v>0</v>
      </c>
      <c r="L59" s="26">
        <f t="shared" ref="L59:L115" si="85">Q59+V59+AA59+AF59</f>
        <v>0.6794</v>
      </c>
      <c r="M59" s="26">
        <f t="shared" ref="M59:M115" si="86">R59+W59+AB59+AG59</f>
        <v>0</v>
      </c>
      <c r="N59" s="27">
        <f t="shared" ref="N59:N115" si="87">S59+X59+AC59+AH59</f>
        <v>5</v>
      </c>
      <c r="O59" s="26">
        <f t="shared" ref="O59:AH59" si="88">O60+O73+O91</f>
        <v>1.26</v>
      </c>
      <c r="P59" s="26">
        <f t="shared" si="88"/>
        <v>0</v>
      </c>
      <c r="Q59" s="26">
        <f t="shared" si="88"/>
        <v>0.45300000000000001</v>
      </c>
      <c r="R59" s="26">
        <f t="shared" si="88"/>
        <v>0</v>
      </c>
      <c r="S59" s="27">
        <f t="shared" si="88"/>
        <v>5</v>
      </c>
      <c r="T59" s="30">
        <f t="shared" si="88"/>
        <v>0</v>
      </c>
      <c r="U59" s="30">
        <f t="shared" si="88"/>
        <v>0</v>
      </c>
      <c r="V59" s="30">
        <f t="shared" si="88"/>
        <v>0.22639999999999999</v>
      </c>
      <c r="W59" s="30">
        <f t="shared" si="88"/>
        <v>0</v>
      </c>
      <c r="X59" s="28">
        <f t="shared" si="88"/>
        <v>0</v>
      </c>
      <c r="Y59" s="30">
        <f t="shared" si="88"/>
        <v>0</v>
      </c>
      <c r="Z59" s="30">
        <f t="shared" si="88"/>
        <v>0</v>
      </c>
      <c r="AA59" s="30">
        <f t="shared" si="88"/>
        <v>0</v>
      </c>
      <c r="AB59" s="30">
        <f t="shared" si="88"/>
        <v>0</v>
      </c>
      <c r="AC59" s="28">
        <f t="shared" si="88"/>
        <v>0</v>
      </c>
      <c r="AD59" s="30">
        <f t="shared" si="88"/>
        <v>0</v>
      </c>
      <c r="AE59" s="30">
        <f t="shared" si="88"/>
        <v>0</v>
      </c>
      <c r="AF59" s="30">
        <f t="shared" si="88"/>
        <v>0</v>
      </c>
      <c r="AG59" s="30">
        <f t="shared" si="88"/>
        <v>0</v>
      </c>
      <c r="AH59" s="28">
        <f t="shared" si="88"/>
        <v>0</v>
      </c>
    </row>
    <row r="60" spans="1:34" s="29" customFormat="1" ht="42" x14ac:dyDescent="0.15">
      <c r="A60" s="13" t="s">
        <v>68</v>
      </c>
      <c r="B60" s="14" t="s">
        <v>69</v>
      </c>
      <c r="C60" s="25" t="s">
        <v>94</v>
      </c>
      <c r="D60" s="25" t="s">
        <v>83</v>
      </c>
      <c r="E60" s="26">
        <f>E61+E66</f>
        <v>34.559999999999995</v>
      </c>
      <c r="F60" s="26">
        <f>F61+F66</f>
        <v>0</v>
      </c>
      <c r="G60" s="26">
        <f>G61+G66</f>
        <v>0</v>
      </c>
      <c r="H60" s="26">
        <f>H61+H66</f>
        <v>0</v>
      </c>
      <c r="I60" s="27">
        <f>I61+I66</f>
        <v>25</v>
      </c>
      <c r="J60" s="26">
        <f t="shared" si="83"/>
        <v>1.26</v>
      </c>
      <c r="K60" s="26">
        <f t="shared" si="84"/>
        <v>0</v>
      </c>
      <c r="L60" s="26">
        <f t="shared" si="85"/>
        <v>0</v>
      </c>
      <c r="M60" s="26">
        <f t="shared" si="86"/>
        <v>0</v>
      </c>
      <c r="N60" s="27">
        <f t="shared" si="87"/>
        <v>5</v>
      </c>
      <c r="O60" s="26">
        <f t="shared" ref="O60:AH60" si="89">O61+O66</f>
        <v>1.26</v>
      </c>
      <c r="P60" s="26">
        <f t="shared" si="89"/>
        <v>0</v>
      </c>
      <c r="Q60" s="26">
        <f t="shared" si="89"/>
        <v>0</v>
      </c>
      <c r="R60" s="26">
        <f t="shared" si="89"/>
        <v>0</v>
      </c>
      <c r="S60" s="27">
        <f t="shared" si="89"/>
        <v>5</v>
      </c>
      <c r="T60" s="30">
        <f t="shared" si="89"/>
        <v>0</v>
      </c>
      <c r="U60" s="30">
        <f t="shared" si="89"/>
        <v>0</v>
      </c>
      <c r="V60" s="30">
        <f t="shared" si="89"/>
        <v>0</v>
      </c>
      <c r="W60" s="30">
        <f t="shared" si="89"/>
        <v>0</v>
      </c>
      <c r="X60" s="28">
        <f t="shared" si="89"/>
        <v>0</v>
      </c>
      <c r="Y60" s="30">
        <f t="shared" si="89"/>
        <v>0</v>
      </c>
      <c r="Z60" s="30">
        <f t="shared" si="89"/>
        <v>0</v>
      </c>
      <c r="AA60" s="30">
        <f t="shared" si="89"/>
        <v>0</v>
      </c>
      <c r="AB60" s="30">
        <f t="shared" si="89"/>
        <v>0</v>
      </c>
      <c r="AC60" s="28">
        <f t="shared" si="89"/>
        <v>0</v>
      </c>
      <c r="AD60" s="30">
        <f t="shared" si="89"/>
        <v>0</v>
      </c>
      <c r="AE60" s="30">
        <f t="shared" si="89"/>
        <v>0</v>
      </c>
      <c r="AF60" s="30">
        <f t="shared" si="89"/>
        <v>0</v>
      </c>
      <c r="AG60" s="30">
        <f t="shared" si="89"/>
        <v>0</v>
      </c>
      <c r="AH60" s="28">
        <f t="shared" si="89"/>
        <v>0</v>
      </c>
    </row>
    <row r="61" spans="1:34" s="29" customFormat="1" ht="21" x14ac:dyDescent="0.15">
      <c r="A61" s="13" t="s">
        <v>70</v>
      </c>
      <c r="B61" s="14" t="s">
        <v>57</v>
      </c>
      <c r="C61" s="25" t="s">
        <v>94</v>
      </c>
      <c r="D61" s="25" t="s">
        <v>83</v>
      </c>
      <c r="E61" s="26">
        <f>SUM(E62:E65)</f>
        <v>33.26</v>
      </c>
      <c r="F61" s="26">
        <f>SUM(F62:F65)</f>
        <v>0</v>
      </c>
      <c r="G61" s="26">
        <f>SUM(G62:G65)</f>
        <v>0</v>
      </c>
      <c r="H61" s="26">
        <f>SUM(H62:H65)</f>
        <v>0</v>
      </c>
      <c r="I61" s="27">
        <f>SUM(I62:I65)</f>
        <v>15</v>
      </c>
      <c r="J61" s="26">
        <f t="shared" si="83"/>
        <v>1.26</v>
      </c>
      <c r="K61" s="26">
        <f t="shared" si="84"/>
        <v>0</v>
      </c>
      <c r="L61" s="26">
        <f t="shared" si="85"/>
        <v>0</v>
      </c>
      <c r="M61" s="26">
        <f t="shared" si="86"/>
        <v>0</v>
      </c>
      <c r="N61" s="27">
        <f t="shared" si="87"/>
        <v>5</v>
      </c>
      <c r="O61" s="30">
        <f t="shared" ref="O61:AH61" si="90">SUM(O62:O65)</f>
        <v>1.26</v>
      </c>
      <c r="P61" s="30">
        <f t="shared" si="90"/>
        <v>0</v>
      </c>
      <c r="Q61" s="30">
        <f t="shared" si="90"/>
        <v>0</v>
      </c>
      <c r="R61" s="30">
        <f t="shared" si="90"/>
        <v>0</v>
      </c>
      <c r="S61" s="28">
        <f t="shared" si="90"/>
        <v>5</v>
      </c>
      <c r="T61" s="30">
        <f t="shared" si="90"/>
        <v>0</v>
      </c>
      <c r="U61" s="30">
        <f t="shared" si="90"/>
        <v>0</v>
      </c>
      <c r="V61" s="30">
        <f t="shared" si="90"/>
        <v>0</v>
      </c>
      <c r="W61" s="30">
        <f t="shared" si="90"/>
        <v>0</v>
      </c>
      <c r="X61" s="28">
        <f t="shared" si="90"/>
        <v>0</v>
      </c>
      <c r="Y61" s="30">
        <f t="shared" si="90"/>
        <v>0</v>
      </c>
      <c r="Z61" s="30">
        <f t="shared" si="90"/>
        <v>0</v>
      </c>
      <c r="AA61" s="30">
        <f t="shared" si="90"/>
        <v>0</v>
      </c>
      <c r="AB61" s="30">
        <f t="shared" si="90"/>
        <v>0</v>
      </c>
      <c r="AC61" s="28">
        <f t="shared" si="90"/>
        <v>0</v>
      </c>
      <c r="AD61" s="30">
        <f t="shared" si="90"/>
        <v>0</v>
      </c>
      <c r="AE61" s="30">
        <f t="shared" si="90"/>
        <v>0</v>
      </c>
      <c r="AF61" s="30">
        <f t="shared" si="90"/>
        <v>0</v>
      </c>
      <c r="AG61" s="30">
        <f t="shared" si="90"/>
        <v>0</v>
      </c>
      <c r="AH61" s="28">
        <f t="shared" si="90"/>
        <v>0</v>
      </c>
    </row>
    <row r="62" spans="1:34" s="29" customFormat="1" ht="22.5" x14ac:dyDescent="0.15">
      <c r="A62" s="15" t="s">
        <v>70</v>
      </c>
      <c r="B62" s="36" t="s">
        <v>201</v>
      </c>
      <c r="C62" s="43" t="s">
        <v>202</v>
      </c>
      <c r="D62" s="31" t="s">
        <v>83</v>
      </c>
      <c r="E62" s="32">
        <v>0</v>
      </c>
      <c r="F62" s="32">
        <v>0</v>
      </c>
      <c r="G62" s="32">
        <v>0</v>
      </c>
      <c r="H62" s="32">
        <v>0</v>
      </c>
      <c r="I62" s="33">
        <v>15</v>
      </c>
      <c r="J62" s="32">
        <f t="shared" ref="J62:J63" si="91">O62+T62+Y62+AD62</f>
        <v>0</v>
      </c>
      <c r="K62" s="32">
        <f t="shared" ref="K62:K63" si="92">P62+U62+Z62+AE62</f>
        <v>0</v>
      </c>
      <c r="L62" s="32">
        <f t="shared" ref="L62:L63" si="93">Q62+V62+AA62+AF62</f>
        <v>0</v>
      </c>
      <c r="M62" s="32">
        <f t="shared" ref="M62:M63" si="94">R62+W62+AB62+AG62</f>
        <v>0</v>
      </c>
      <c r="N62" s="33">
        <f t="shared" ref="N62:N63" si="95">S62+X62+AC62+AH62</f>
        <v>0</v>
      </c>
      <c r="O62" s="32">
        <v>0</v>
      </c>
      <c r="P62" s="32">
        <v>0</v>
      </c>
      <c r="Q62" s="32">
        <v>0</v>
      </c>
      <c r="R62" s="32">
        <v>0</v>
      </c>
      <c r="S62" s="33">
        <v>0</v>
      </c>
      <c r="T62" s="34">
        <v>0</v>
      </c>
      <c r="U62" s="34">
        <v>0</v>
      </c>
      <c r="V62" s="34">
        <v>0</v>
      </c>
      <c r="W62" s="34">
        <v>0</v>
      </c>
      <c r="X62" s="35">
        <v>0</v>
      </c>
      <c r="Y62" s="34">
        <v>0</v>
      </c>
      <c r="Z62" s="34">
        <v>0</v>
      </c>
      <c r="AA62" s="34">
        <v>0</v>
      </c>
      <c r="AB62" s="34">
        <v>0</v>
      </c>
      <c r="AC62" s="35">
        <v>0</v>
      </c>
      <c r="AD62" s="34">
        <v>0</v>
      </c>
      <c r="AE62" s="34">
        <v>0</v>
      </c>
      <c r="AF62" s="34">
        <v>0</v>
      </c>
      <c r="AG62" s="34">
        <v>0</v>
      </c>
      <c r="AH62" s="35">
        <v>0</v>
      </c>
    </row>
    <row r="63" spans="1:34" s="29" customFormat="1" ht="45" x14ac:dyDescent="0.15">
      <c r="A63" s="15" t="s">
        <v>140</v>
      </c>
      <c r="B63" s="36" t="s">
        <v>141</v>
      </c>
      <c r="C63" s="42" t="s">
        <v>142</v>
      </c>
      <c r="D63" s="31" t="s">
        <v>83</v>
      </c>
      <c r="E63" s="32">
        <v>1.26</v>
      </c>
      <c r="F63" s="32">
        <v>0</v>
      </c>
      <c r="G63" s="32">
        <v>0</v>
      </c>
      <c r="H63" s="32">
        <v>0</v>
      </c>
      <c r="I63" s="33">
        <v>0</v>
      </c>
      <c r="J63" s="32">
        <f t="shared" si="91"/>
        <v>0</v>
      </c>
      <c r="K63" s="32">
        <f t="shared" si="92"/>
        <v>0</v>
      </c>
      <c r="L63" s="32">
        <f t="shared" si="93"/>
        <v>0</v>
      </c>
      <c r="M63" s="32">
        <f t="shared" si="94"/>
        <v>0</v>
      </c>
      <c r="N63" s="33">
        <f t="shared" si="95"/>
        <v>0</v>
      </c>
      <c r="O63" s="34">
        <v>0</v>
      </c>
      <c r="P63" s="34">
        <v>0</v>
      </c>
      <c r="Q63" s="34">
        <v>0</v>
      </c>
      <c r="R63" s="34">
        <v>0</v>
      </c>
      <c r="S63" s="35">
        <v>0</v>
      </c>
      <c r="T63" s="34">
        <v>0</v>
      </c>
      <c r="U63" s="34">
        <v>0</v>
      </c>
      <c r="V63" s="34">
        <v>0</v>
      </c>
      <c r="W63" s="34">
        <v>0</v>
      </c>
      <c r="X63" s="35">
        <v>0</v>
      </c>
      <c r="Y63" s="34">
        <v>0</v>
      </c>
      <c r="Z63" s="34">
        <v>0</v>
      </c>
      <c r="AA63" s="34">
        <v>0</v>
      </c>
      <c r="AB63" s="34">
        <v>0</v>
      </c>
      <c r="AC63" s="35">
        <v>0</v>
      </c>
      <c r="AD63" s="34">
        <v>0</v>
      </c>
      <c r="AE63" s="34">
        <v>0</v>
      </c>
      <c r="AF63" s="34">
        <v>0</v>
      </c>
      <c r="AG63" s="34">
        <v>0</v>
      </c>
      <c r="AH63" s="35">
        <v>0</v>
      </c>
    </row>
    <row r="64" spans="1:34" s="3" customFormat="1" ht="33.75" x14ac:dyDescent="0.2">
      <c r="A64" s="15" t="s">
        <v>140</v>
      </c>
      <c r="B64" s="41" t="s">
        <v>203</v>
      </c>
      <c r="C64" s="56" t="s">
        <v>143</v>
      </c>
      <c r="D64" s="31" t="s">
        <v>83</v>
      </c>
      <c r="E64" s="32">
        <v>32</v>
      </c>
      <c r="F64" s="32">
        <v>0</v>
      </c>
      <c r="G64" s="32">
        <v>0</v>
      </c>
      <c r="H64" s="32">
        <v>0</v>
      </c>
      <c r="I64" s="33">
        <v>0</v>
      </c>
      <c r="J64" s="32">
        <f>O64+T64+Y64+AD64</f>
        <v>0</v>
      </c>
      <c r="K64" s="32">
        <f>P64+U64+Z64+AE64</f>
        <v>0</v>
      </c>
      <c r="L64" s="32">
        <f>Q64+V64+AA64+AF64</f>
        <v>0</v>
      </c>
      <c r="M64" s="32">
        <f>R64+W64+AB64+AG64</f>
        <v>0</v>
      </c>
      <c r="N64" s="33">
        <f>S64+X64+AC64+AH64</f>
        <v>0</v>
      </c>
      <c r="O64" s="34">
        <v>0</v>
      </c>
      <c r="P64" s="34">
        <v>0</v>
      </c>
      <c r="Q64" s="34">
        <v>0</v>
      </c>
      <c r="R64" s="34">
        <v>0</v>
      </c>
      <c r="S64" s="35">
        <v>0</v>
      </c>
      <c r="T64" s="34">
        <v>0</v>
      </c>
      <c r="U64" s="34">
        <v>0</v>
      </c>
      <c r="V64" s="34">
        <v>0</v>
      </c>
      <c r="W64" s="34">
        <v>0</v>
      </c>
      <c r="X64" s="35">
        <v>0</v>
      </c>
      <c r="Y64" s="34">
        <v>0</v>
      </c>
      <c r="Z64" s="34">
        <v>0</v>
      </c>
      <c r="AA64" s="34">
        <v>0</v>
      </c>
      <c r="AB64" s="34">
        <v>0</v>
      </c>
      <c r="AC64" s="35">
        <v>0</v>
      </c>
      <c r="AD64" s="34">
        <v>0</v>
      </c>
      <c r="AE64" s="34">
        <v>0</v>
      </c>
      <c r="AF64" s="34">
        <v>0</v>
      </c>
      <c r="AG64" s="34">
        <v>0</v>
      </c>
      <c r="AH64" s="35">
        <v>0</v>
      </c>
    </row>
    <row r="65" spans="1:34" s="29" customFormat="1" ht="78.75" x14ac:dyDescent="0.15">
      <c r="A65" s="15" t="s">
        <v>140</v>
      </c>
      <c r="B65" s="59" t="s">
        <v>204</v>
      </c>
      <c r="C65" s="42" t="s">
        <v>205</v>
      </c>
      <c r="D65" s="31" t="s">
        <v>83</v>
      </c>
      <c r="E65" s="32" t="s">
        <v>83</v>
      </c>
      <c r="F65" s="32" t="s">
        <v>83</v>
      </c>
      <c r="G65" s="32" t="s">
        <v>83</v>
      </c>
      <c r="H65" s="32" t="s">
        <v>83</v>
      </c>
      <c r="I65" s="33" t="s">
        <v>83</v>
      </c>
      <c r="J65" s="32">
        <f t="shared" ref="J65" si="96">O65+T65+Y65+AD65</f>
        <v>1.26</v>
      </c>
      <c r="K65" s="32">
        <f t="shared" ref="K65" si="97">P65+U65+Z65+AE65</f>
        <v>0</v>
      </c>
      <c r="L65" s="32">
        <f t="shared" ref="L65" si="98">Q65+V65+AA65+AF65</f>
        <v>0</v>
      </c>
      <c r="M65" s="32">
        <f t="shared" ref="M65" si="99">R65+W65+AB65+AG65</f>
        <v>0</v>
      </c>
      <c r="N65" s="33">
        <f t="shared" ref="N65" si="100">S65+X65+AC65+AH65</f>
        <v>5</v>
      </c>
      <c r="O65" s="34">
        <v>1.26</v>
      </c>
      <c r="P65" s="34">
        <v>0</v>
      </c>
      <c r="Q65" s="34">
        <v>0</v>
      </c>
      <c r="R65" s="34">
        <v>0</v>
      </c>
      <c r="S65" s="35">
        <v>5</v>
      </c>
      <c r="T65" s="34">
        <v>0</v>
      </c>
      <c r="U65" s="34">
        <v>0</v>
      </c>
      <c r="V65" s="34">
        <v>0</v>
      </c>
      <c r="W65" s="34">
        <v>0</v>
      </c>
      <c r="X65" s="35">
        <v>0</v>
      </c>
      <c r="Y65" s="34">
        <v>0</v>
      </c>
      <c r="Z65" s="34">
        <v>0</v>
      </c>
      <c r="AA65" s="34">
        <v>0</v>
      </c>
      <c r="AB65" s="34">
        <v>0</v>
      </c>
      <c r="AC65" s="35">
        <v>0</v>
      </c>
      <c r="AD65" s="34">
        <v>0</v>
      </c>
      <c r="AE65" s="34">
        <v>0</v>
      </c>
      <c r="AF65" s="34">
        <v>0</v>
      </c>
      <c r="AG65" s="34">
        <v>0</v>
      </c>
      <c r="AH65" s="35">
        <v>0</v>
      </c>
    </row>
    <row r="66" spans="1:34" s="29" customFormat="1" ht="42" x14ac:dyDescent="0.15">
      <c r="A66" s="13" t="s">
        <v>71</v>
      </c>
      <c r="B66" s="14" t="s">
        <v>58</v>
      </c>
      <c r="C66" s="25" t="s">
        <v>94</v>
      </c>
      <c r="D66" s="25" t="s">
        <v>83</v>
      </c>
      <c r="E66" s="26">
        <f>SUM(E67:E72)</f>
        <v>1.3</v>
      </c>
      <c r="F66" s="26">
        <f>SUM(F67:F72)</f>
        <v>0</v>
      </c>
      <c r="G66" s="26">
        <f>SUM(G67:G72)</f>
        <v>0</v>
      </c>
      <c r="H66" s="26">
        <f>SUM(H67:H72)</f>
        <v>0</v>
      </c>
      <c r="I66" s="27">
        <f>SUM(I67:I72)</f>
        <v>10</v>
      </c>
      <c r="J66" s="26">
        <f t="shared" si="83"/>
        <v>0</v>
      </c>
      <c r="K66" s="26">
        <f t="shared" si="84"/>
        <v>0</v>
      </c>
      <c r="L66" s="26">
        <f t="shared" si="85"/>
        <v>0</v>
      </c>
      <c r="M66" s="26">
        <f t="shared" si="86"/>
        <v>0</v>
      </c>
      <c r="N66" s="27">
        <f t="shared" si="87"/>
        <v>0</v>
      </c>
      <c r="O66" s="30">
        <f t="shared" ref="O66:AH66" si="101">SUM(O67:O72)</f>
        <v>0</v>
      </c>
      <c r="P66" s="30">
        <f t="shared" si="101"/>
        <v>0</v>
      </c>
      <c r="Q66" s="30">
        <f t="shared" si="101"/>
        <v>0</v>
      </c>
      <c r="R66" s="30">
        <f t="shared" si="101"/>
        <v>0</v>
      </c>
      <c r="S66" s="28">
        <f t="shared" si="101"/>
        <v>0</v>
      </c>
      <c r="T66" s="30">
        <f t="shared" si="101"/>
        <v>0</v>
      </c>
      <c r="U66" s="30">
        <f t="shared" si="101"/>
        <v>0</v>
      </c>
      <c r="V66" s="30">
        <f t="shared" si="101"/>
        <v>0</v>
      </c>
      <c r="W66" s="30">
        <f t="shared" si="101"/>
        <v>0</v>
      </c>
      <c r="X66" s="28">
        <f t="shared" si="101"/>
        <v>0</v>
      </c>
      <c r="Y66" s="30">
        <f t="shared" si="101"/>
        <v>0</v>
      </c>
      <c r="Z66" s="30">
        <f t="shared" si="101"/>
        <v>0</v>
      </c>
      <c r="AA66" s="30">
        <f t="shared" si="101"/>
        <v>0</v>
      </c>
      <c r="AB66" s="30">
        <f t="shared" si="101"/>
        <v>0</v>
      </c>
      <c r="AC66" s="28">
        <f t="shared" si="101"/>
        <v>0</v>
      </c>
      <c r="AD66" s="30">
        <f t="shared" si="101"/>
        <v>0</v>
      </c>
      <c r="AE66" s="30">
        <f t="shared" si="101"/>
        <v>0</v>
      </c>
      <c r="AF66" s="30">
        <f t="shared" si="101"/>
        <v>0</v>
      </c>
      <c r="AG66" s="30">
        <f t="shared" si="101"/>
        <v>0</v>
      </c>
      <c r="AH66" s="28">
        <f t="shared" si="101"/>
        <v>0</v>
      </c>
    </row>
    <row r="67" spans="1:34" s="3" customFormat="1" ht="33.75" x14ac:dyDescent="0.2">
      <c r="A67" s="15" t="s">
        <v>71</v>
      </c>
      <c r="B67" s="36" t="s">
        <v>206</v>
      </c>
      <c r="C67" s="31" t="s">
        <v>207</v>
      </c>
      <c r="D67" s="31" t="s">
        <v>83</v>
      </c>
      <c r="E67" s="32">
        <v>0.5</v>
      </c>
      <c r="F67" s="32">
        <v>0</v>
      </c>
      <c r="G67" s="32">
        <v>0</v>
      </c>
      <c r="H67" s="32">
        <v>0</v>
      </c>
      <c r="I67" s="33">
        <v>0</v>
      </c>
      <c r="J67" s="32">
        <f t="shared" si="83"/>
        <v>0</v>
      </c>
      <c r="K67" s="32">
        <f t="shared" si="84"/>
        <v>0</v>
      </c>
      <c r="L67" s="32">
        <f t="shared" si="85"/>
        <v>0</v>
      </c>
      <c r="M67" s="32">
        <f t="shared" si="86"/>
        <v>0</v>
      </c>
      <c r="N67" s="33">
        <f t="shared" si="87"/>
        <v>0</v>
      </c>
      <c r="O67" s="32">
        <v>0</v>
      </c>
      <c r="P67" s="32">
        <v>0</v>
      </c>
      <c r="Q67" s="32">
        <v>0</v>
      </c>
      <c r="R67" s="32">
        <v>0</v>
      </c>
      <c r="S67" s="33">
        <v>0</v>
      </c>
      <c r="T67" s="32">
        <v>0</v>
      </c>
      <c r="U67" s="32">
        <v>0</v>
      </c>
      <c r="V67" s="32">
        <v>0</v>
      </c>
      <c r="W67" s="32">
        <v>0</v>
      </c>
      <c r="X67" s="33">
        <v>0</v>
      </c>
      <c r="Y67" s="32">
        <v>0</v>
      </c>
      <c r="Z67" s="32">
        <v>0</v>
      </c>
      <c r="AA67" s="32">
        <v>0</v>
      </c>
      <c r="AB67" s="32">
        <v>0</v>
      </c>
      <c r="AC67" s="33">
        <v>0</v>
      </c>
      <c r="AD67" s="32">
        <v>0</v>
      </c>
      <c r="AE67" s="32">
        <v>0</v>
      </c>
      <c r="AF67" s="32">
        <v>0</v>
      </c>
      <c r="AG67" s="32">
        <v>0</v>
      </c>
      <c r="AH67" s="35">
        <v>0</v>
      </c>
    </row>
    <row r="68" spans="1:34" s="3" customFormat="1" ht="33.75" x14ac:dyDescent="0.2">
      <c r="A68" s="15" t="s">
        <v>86</v>
      </c>
      <c r="B68" s="36" t="s">
        <v>208</v>
      </c>
      <c r="C68" s="31" t="s">
        <v>209</v>
      </c>
      <c r="D68" s="31" t="s">
        <v>83</v>
      </c>
      <c r="E68" s="32">
        <v>0.8</v>
      </c>
      <c r="F68" s="32">
        <v>0</v>
      </c>
      <c r="G68" s="32">
        <v>0</v>
      </c>
      <c r="H68" s="32">
        <v>0</v>
      </c>
      <c r="I68" s="33">
        <v>0</v>
      </c>
      <c r="J68" s="32">
        <f t="shared" si="83"/>
        <v>0</v>
      </c>
      <c r="K68" s="32">
        <f t="shared" si="84"/>
        <v>0</v>
      </c>
      <c r="L68" s="32">
        <f t="shared" si="85"/>
        <v>0</v>
      </c>
      <c r="M68" s="32">
        <f t="shared" si="86"/>
        <v>0</v>
      </c>
      <c r="N68" s="33">
        <f t="shared" si="87"/>
        <v>0</v>
      </c>
      <c r="O68" s="32">
        <v>0</v>
      </c>
      <c r="P68" s="32">
        <v>0</v>
      </c>
      <c r="Q68" s="32">
        <v>0</v>
      </c>
      <c r="R68" s="32">
        <v>0</v>
      </c>
      <c r="S68" s="33">
        <v>0</v>
      </c>
      <c r="T68" s="32">
        <v>0</v>
      </c>
      <c r="U68" s="32">
        <v>0</v>
      </c>
      <c r="V68" s="32">
        <v>0</v>
      </c>
      <c r="W68" s="32">
        <v>0</v>
      </c>
      <c r="X68" s="33">
        <v>0</v>
      </c>
      <c r="Y68" s="32">
        <v>0</v>
      </c>
      <c r="Z68" s="32">
        <v>0</v>
      </c>
      <c r="AA68" s="32">
        <v>0</v>
      </c>
      <c r="AB68" s="32">
        <v>0</v>
      </c>
      <c r="AC68" s="33">
        <v>0</v>
      </c>
      <c r="AD68" s="32">
        <v>0</v>
      </c>
      <c r="AE68" s="32">
        <v>0</v>
      </c>
      <c r="AF68" s="32">
        <v>0</v>
      </c>
      <c r="AG68" s="32">
        <v>0</v>
      </c>
      <c r="AH68" s="35">
        <v>0</v>
      </c>
    </row>
    <row r="69" spans="1:34" s="3" customFormat="1" ht="22.5" x14ac:dyDescent="0.2">
      <c r="A69" s="15" t="s">
        <v>86</v>
      </c>
      <c r="B69" s="36" t="s">
        <v>210</v>
      </c>
      <c r="C69" s="57" t="s">
        <v>211</v>
      </c>
      <c r="D69" s="31" t="s">
        <v>83</v>
      </c>
      <c r="E69" s="32">
        <v>0</v>
      </c>
      <c r="F69" s="32">
        <v>0</v>
      </c>
      <c r="G69" s="32">
        <v>0</v>
      </c>
      <c r="H69" s="32">
        <v>0</v>
      </c>
      <c r="I69" s="33">
        <v>4</v>
      </c>
      <c r="J69" s="32">
        <f t="shared" si="83"/>
        <v>0</v>
      </c>
      <c r="K69" s="32">
        <f t="shared" si="84"/>
        <v>0</v>
      </c>
      <c r="L69" s="32">
        <f t="shared" si="85"/>
        <v>0</v>
      </c>
      <c r="M69" s="32">
        <f t="shared" si="86"/>
        <v>0</v>
      </c>
      <c r="N69" s="33">
        <f t="shared" si="87"/>
        <v>0</v>
      </c>
      <c r="O69" s="32">
        <v>0</v>
      </c>
      <c r="P69" s="32">
        <v>0</v>
      </c>
      <c r="Q69" s="32">
        <v>0</v>
      </c>
      <c r="R69" s="32">
        <v>0</v>
      </c>
      <c r="S69" s="33">
        <v>0</v>
      </c>
      <c r="T69" s="32">
        <v>0</v>
      </c>
      <c r="U69" s="32">
        <v>0</v>
      </c>
      <c r="V69" s="32">
        <v>0</v>
      </c>
      <c r="W69" s="32">
        <v>0</v>
      </c>
      <c r="X69" s="33">
        <v>0</v>
      </c>
      <c r="Y69" s="32">
        <v>0</v>
      </c>
      <c r="Z69" s="32">
        <v>0</v>
      </c>
      <c r="AA69" s="32">
        <v>0</v>
      </c>
      <c r="AB69" s="32">
        <v>0</v>
      </c>
      <c r="AC69" s="33">
        <v>0</v>
      </c>
      <c r="AD69" s="32">
        <v>0</v>
      </c>
      <c r="AE69" s="32">
        <v>0</v>
      </c>
      <c r="AF69" s="32">
        <v>0</v>
      </c>
      <c r="AG69" s="32">
        <v>0</v>
      </c>
      <c r="AH69" s="35">
        <v>0</v>
      </c>
    </row>
    <row r="70" spans="1:34" s="3" customFormat="1" ht="22.5" x14ac:dyDescent="0.2">
      <c r="A70" s="15" t="s">
        <v>86</v>
      </c>
      <c r="B70" s="36" t="s">
        <v>212</v>
      </c>
      <c r="C70" s="57" t="s">
        <v>213</v>
      </c>
      <c r="D70" s="31" t="s">
        <v>83</v>
      </c>
      <c r="E70" s="32">
        <v>0</v>
      </c>
      <c r="F70" s="32">
        <v>0</v>
      </c>
      <c r="G70" s="32">
        <v>0</v>
      </c>
      <c r="H70" s="32">
        <v>0</v>
      </c>
      <c r="I70" s="33">
        <v>2</v>
      </c>
      <c r="J70" s="32">
        <f t="shared" ref="J70:N71" si="102">O70+T70+Y70+AD70</f>
        <v>0</v>
      </c>
      <c r="K70" s="32">
        <f t="shared" si="102"/>
        <v>0</v>
      </c>
      <c r="L70" s="32">
        <f t="shared" si="102"/>
        <v>0</v>
      </c>
      <c r="M70" s="32">
        <f t="shared" si="102"/>
        <v>0</v>
      </c>
      <c r="N70" s="33">
        <f t="shared" si="102"/>
        <v>0</v>
      </c>
      <c r="O70" s="32">
        <v>0</v>
      </c>
      <c r="P70" s="32">
        <v>0</v>
      </c>
      <c r="Q70" s="32">
        <v>0</v>
      </c>
      <c r="R70" s="32">
        <v>0</v>
      </c>
      <c r="S70" s="33">
        <v>0</v>
      </c>
      <c r="T70" s="32">
        <v>0</v>
      </c>
      <c r="U70" s="32">
        <v>0</v>
      </c>
      <c r="V70" s="32">
        <v>0</v>
      </c>
      <c r="W70" s="32">
        <v>0</v>
      </c>
      <c r="X70" s="33">
        <v>0</v>
      </c>
      <c r="Y70" s="32">
        <v>0</v>
      </c>
      <c r="Z70" s="32">
        <v>0</v>
      </c>
      <c r="AA70" s="32">
        <v>0</v>
      </c>
      <c r="AB70" s="32">
        <v>0</v>
      </c>
      <c r="AC70" s="33">
        <v>0</v>
      </c>
      <c r="AD70" s="32">
        <v>0</v>
      </c>
      <c r="AE70" s="32">
        <v>0</v>
      </c>
      <c r="AF70" s="32">
        <v>0</v>
      </c>
      <c r="AG70" s="32">
        <v>0</v>
      </c>
      <c r="AH70" s="35">
        <v>0</v>
      </c>
    </row>
    <row r="71" spans="1:34" s="3" customFormat="1" ht="22.5" x14ac:dyDescent="0.2">
      <c r="A71" s="15" t="s">
        <v>86</v>
      </c>
      <c r="B71" s="36" t="s">
        <v>214</v>
      </c>
      <c r="C71" s="57" t="s">
        <v>215</v>
      </c>
      <c r="D71" s="31" t="s">
        <v>83</v>
      </c>
      <c r="E71" s="32">
        <v>0</v>
      </c>
      <c r="F71" s="32">
        <v>0</v>
      </c>
      <c r="G71" s="32">
        <v>0</v>
      </c>
      <c r="H71" s="32">
        <v>0</v>
      </c>
      <c r="I71" s="33">
        <v>2</v>
      </c>
      <c r="J71" s="32">
        <f t="shared" si="102"/>
        <v>0</v>
      </c>
      <c r="K71" s="32">
        <f t="shared" si="102"/>
        <v>0</v>
      </c>
      <c r="L71" s="32">
        <f t="shared" si="102"/>
        <v>0</v>
      </c>
      <c r="M71" s="32">
        <f t="shared" si="102"/>
        <v>0</v>
      </c>
      <c r="N71" s="33">
        <f t="shared" si="102"/>
        <v>0</v>
      </c>
      <c r="O71" s="32">
        <v>0</v>
      </c>
      <c r="P71" s="32">
        <v>0</v>
      </c>
      <c r="Q71" s="32">
        <v>0</v>
      </c>
      <c r="R71" s="32">
        <v>0</v>
      </c>
      <c r="S71" s="33">
        <v>0</v>
      </c>
      <c r="T71" s="32">
        <v>0</v>
      </c>
      <c r="U71" s="32">
        <v>0</v>
      </c>
      <c r="V71" s="32">
        <v>0</v>
      </c>
      <c r="W71" s="32">
        <v>0</v>
      </c>
      <c r="X71" s="33">
        <v>0</v>
      </c>
      <c r="Y71" s="32">
        <v>0</v>
      </c>
      <c r="Z71" s="32">
        <v>0</v>
      </c>
      <c r="AA71" s="32">
        <v>0</v>
      </c>
      <c r="AB71" s="32">
        <v>0</v>
      </c>
      <c r="AC71" s="33">
        <v>0</v>
      </c>
      <c r="AD71" s="32">
        <v>0</v>
      </c>
      <c r="AE71" s="32">
        <v>0</v>
      </c>
      <c r="AF71" s="32">
        <v>0</v>
      </c>
      <c r="AG71" s="32">
        <v>0</v>
      </c>
      <c r="AH71" s="35">
        <v>0</v>
      </c>
    </row>
    <row r="72" spans="1:34" s="3" customFormat="1" ht="22.5" x14ac:dyDescent="0.2">
      <c r="A72" s="15" t="s">
        <v>71</v>
      </c>
      <c r="B72" s="36" t="s">
        <v>216</v>
      </c>
      <c r="C72" s="57" t="s">
        <v>217</v>
      </c>
      <c r="D72" s="31" t="s">
        <v>83</v>
      </c>
      <c r="E72" s="32">
        <v>0</v>
      </c>
      <c r="F72" s="32">
        <v>0</v>
      </c>
      <c r="G72" s="32">
        <v>0</v>
      </c>
      <c r="H72" s="32">
        <v>0</v>
      </c>
      <c r="I72" s="33">
        <v>2</v>
      </c>
      <c r="J72" s="32">
        <f t="shared" si="83"/>
        <v>0</v>
      </c>
      <c r="K72" s="32">
        <f t="shared" si="84"/>
        <v>0</v>
      </c>
      <c r="L72" s="32">
        <f t="shared" si="85"/>
        <v>0</v>
      </c>
      <c r="M72" s="32">
        <f t="shared" si="86"/>
        <v>0</v>
      </c>
      <c r="N72" s="33">
        <f t="shared" si="87"/>
        <v>0</v>
      </c>
      <c r="O72" s="34">
        <v>0</v>
      </c>
      <c r="P72" s="34">
        <v>0</v>
      </c>
      <c r="Q72" s="34">
        <v>0</v>
      </c>
      <c r="R72" s="34">
        <v>0</v>
      </c>
      <c r="S72" s="35">
        <v>0</v>
      </c>
      <c r="T72" s="34">
        <v>0</v>
      </c>
      <c r="U72" s="34">
        <v>0</v>
      </c>
      <c r="V72" s="34">
        <v>0</v>
      </c>
      <c r="W72" s="34">
        <v>0</v>
      </c>
      <c r="X72" s="35">
        <v>0</v>
      </c>
      <c r="Y72" s="34">
        <v>0</v>
      </c>
      <c r="Z72" s="34">
        <v>0</v>
      </c>
      <c r="AA72" s="34">
        <v>0</v>
      </c>
      <c r="AB72" s="34">
        <v>0</v>
      </c>
      <c r="AC72" s="35">
        <v>0</v>
      </c>
      <c r="AD72" s="34">
        <v>0</v>
      </c>
      <c r="AE72" s="34">
        <v>0</v>
      </c>
      <c r="AF72" s="34">
        <v>0</v>
      </c>
      <c r="AG72" s="34">
        <v>0</v>
      </c>
      <c r="AH72" s="35">
        <v>0</v>
      </c>
    </row>
    <row r="73" spans="1:34" s="29" customFormat="1" ht="31.5" x14ac:dyDescent="0.15">
      <c r="A73" s="13" t="s">
        <v>72</v>
      </c>
      <c r="B73" s="16" t="s">
        <v>73</v>
      </c>
      <c r="C73" s="25" t="s">
        <v>94</v>
      </c>
      <c r="D73" s="25" t="s">
        <v>83</v>
      </c>
      <c r="E73" s="26">
        <f>E74+E88</f>
        <v>0</v>
      </c>
      <c r="F73" s="26">
        <f>F74+F88</f>
        <v>0</v>
      </c>
      <c r="G73" s="26">
        <f>G74+G88</f>
        <v>19.46</v>
      </c>
      <c r="H73" s="26">
        <f>H74+H88</f>
        <v>0</v>
      </c>
      <c r="I73" s="27">
        <f>I74+I88</f>
        <v>0</v>
      </c>
      <c r="J73" s="26">
        <f t="shared" si="83"/>
        <v>0</v>
      </c>
      <c r="K73" s="26">
        <f t="shared" si="84"/>
        <v>0</v>
      </c>
      <c r="L73" s="26">
        <f t="shared" si="85"/>
        <v>0.6794</v>
      </c>
      <c r="M73" s="26">
        <f t="shared" si="86"/>
        <v>0</v>
      </c>
      <c r="N73" s="27">
        <f t="shared" si="87"/>
        <v>0</v>
      </c>
      <c r="O73" s="30">
        <f t="shared" ref="O73:AH73" si="103">SUM(O74,O88)</f>
        <v>0</v>
      </c>
      <c r="P73" s="30">
        <f t="shared" si="103"/>
        <v>0</v>
      </c>
      <c r="Q73" s="30">
        <f t="shared" si="103"/>
        <v>0.45300000000000001</v>
      </c>
      <c r="R73" s="30">
        <f t="shared" si="103"/>
        <v>0</v>
      </c>
      <c r="S73" s="28">
        <f t="shared" si="103"/>
        <v>0</v>
      </c>
      <c r="T73" s="30">
        <f t="shared" si="103"/>
        <v>0</v>
      </c>
      <c r="U73" s="30">
        <f t="shared" si="103"/>
        <v>0</v>
      </c>
      <c r="V73" s="30">
        <f t="shared" si="103"/>
        <v>0.22639999999999999</v>
      </c>
      <c r="W73" s="30">
        <f t="shared" si="103"/>
        <v>0</v>
      </c>
      <c r="X73" s="28">
        <f t="shared" si="103"/>
        <v>0</v>
      </c>
      <c r="Y73" s="30">
        <f t="shared" si="103"/>
        <v>0</v>
      </c>
      <c r="Z73" s="30">
        <f t="shared" si="103"/>
        <v>0</v>
      </c>
      <c r="AA73" s="30">
        <f t="shared" si="103"/>
        <v>0</v>
      </c>
      <c r="AB73" s="30">
        <f t="shared" si="103"/>
        <v>0</v>
      </c>
      <c r="AC73" s="28">
        <f t="shared" si="103"/>
        <v>0</v>
      </c>
      <c r="AD73" s="30">
        <f t="shared" si="103"/>
        <v>0</v>
      </c>
      <c r="AE73" s="30">
        <f t="shared" si="103"/>
        <v>0</v>
      </c>
      <c r="AF73" s="30">
        <f t="shared" si="103"/>
        <v>0</v>
      </c>
      <c r="AG73" s="30">
        <f t="shared" si="103"/>
        <v>0</v>
      </c>
      <c r="AH73" s="28">
        <f t="shared" si="103"/>
        <v>0</v>
      </c>
    </row>
    <row r="74" spans="1:34" s="29" customFormat="1" ht="21" x14ac:dyDescent="0.15">
      <c r="A74" s="13" t="s">
        <v>74</v>
      </c>
      <c r="B74" s="16" t="s">
        <v>59</v>
      </c>
      <c r="C74" s="25" t="s">
        <v>94</v>
      </c>
      <c r="D74" s="25" t="s">
        <v>83</v>
      </c>
      <c r="E74" s="26">
        <f>SUM(E75:E87)</f>
        <v>0</v>
      </c>
      <c r="F74" s="26">
        <f>SUM(F75:F87)</f>
        <v>0</v>
      </c>
      <c r="G74" s="26">
        <f>SUM(G75:G87)</f>
        <v>16.490000000000002</v>
      </c>
      <c r="H74" s="26">
        <f>SUM(H75:H87)</f>
        <v>0</v>
      </c>
      <c r="I74" s="27">
        <f>SUM(I75:I87)</f>
        <v>0</v>
      </c>
      <c r="J74" s="26">
        <f t="shared" si="83"/>
        <v>0</v>
      </c>
      <c r="K74" s="26">
        <f t="shared" si="84"/>
        <v>0</v>
      </c>
      <c r="L74" s="26">
        <f t="shared" si="85"/>
        <v>0.6794</v>
      </c>
      <c r="M74" s="26">
        <f t="shared" si="86"/>
        <v>0</v>
      </c>
      <c r="N74" s="27">
        <f t="shared" si="87"/>
        <v>0</v>
      </c>
      <c r="O74" s="30">
        <f t="shared" ref="O74:AH74" si="104">SUM(O75:O87)</f>
        <v>0</v>
      </c>
      <c r="P74" s="30">
        <f t="shared" si="104"/>
        <v>0</v>
      </c>
      <c r="Q74" s="30">
        <f t="shared" si="104"/>
        <v>0.45300000000000001</v>
      </c>
      <c r="R74" s="30">
        <f t="shared" si="104"/>
        <v>0</v>
      </c>
      <c r="S74" s="28">
        <f t="shared" si="104"/>
        <v>0</v>
      </c>
      <c r="T74" s="30">
        <f t="shared" si="104"/>
        <v>0</v>
      </c>
      <c r="U74" s="30">
        <f t="shared" si="104"/>
        <v>0</v>
      </c>
      <c r="V74" s="30">
        <f t="shared" si="104"/>
        <v>0.22639999999999999</v>
      </c>
      <c r="W74" s="30">
        <f t="shared" si="104"/>
        <v>0</v>
      </c>
      <c r="X74" s="28">
        <f t="shared" si="104"/>
        <v>0</v>
      </c>
      <c r="Y74" s="30">
        <f t="shared" si="104"/>
        <v>0</v>
      </c>
      <c r="Z74" s="30">
        <f t="shared" si="104"/>
        <v>0</v>
      </c>
      <c r="AA74" s="30">
        <f t="shared" si="104"/>
        <v>0</v>
      </c>
      <c r="AB74" s="30">
        <f t="shared" si="104"/>
        <v>0</v>
      </c>
      <c r="AC74" s="28">
        <f t="shared" si="104"/>
        <v>0</v>
      </c>
      <c r="AD74" s="30">
        <f t="shared" si="104"/>
        <v>0</v>
      </c>
      <c r="AE74" s="30">
        <f t="shared" si="104"/>
        <v>0</v>
      </c>
      <c r="AF74" s="30">
        <f t="shared" si="104"/>
        <v>0</v>
      </c>
      <c r="AG74" s="30">
        <f t="shared" si="104"/>
        <v>0</v>
      </c>
      <c r="AH74" s="28">
        <f t="shared" si="104"/>
        <v>0</v>
      </c>
    </row>
    <row r="75" spans="1:34" s="3" customFormat="1" ht="22.5" x14ac:dyDescent="0.2">
      <c r="A75" s="15" t="s">
        <v>74</v>
      </c>
      <c r="B75" s="36" t="s">
        <v>218</v>
      </c>
      <c r="C75" s="43" t="s">
        <v>219</v>
      </c>
      <c r="D75" s="31" t="s">
        <v>83</v>
      </c>
      <c r="E75" s="32">
        <v>0</v>
      </c>
      <c r="F75" s="32">
        <v>0</v>
      </c>
      <c r="G75" s="32">
        <v>3.1</v>
      </c>
      <c r="H75" s="32">
        <v>0</v>
      </c>
      <c r="I75" s="33">
        <v>0</v>
      </c>
      <c r="J75" s="32">
        <f t="shared" si="83"/>
        <v>0</v>
      </c>
      <c r="K75" s="32">
        <f t="shared" si="84"/>
        <v>0</v>
      </c>
      <c r="L75" s="32">
        <f t="shared" si="85"/>
        <v>0</v>
      </c>
      <c r="M75" s="32">
        <f t="shared" si="86"/>
        <v>0</v>
      </c>
      <c r="N75" s="33">
        <f t="shared" si="87"/>
        <v>0</v>
      </c>
      <c r="O75" s="34">
        <v>0</v>
      </c>
      <c r="P75" s="34">
        <v>0</v>
      </c>
      <c r="Q75" s="34">
        <v>0</v>
      </c>
      <c r="R75" s="34">
        <v>0</v>
      </c>
      <c r="S75" s="35">
        <v>0</v>
      </c>
      <c r="T75" s="34">
        <v>0</v>
      </c>
      <c r="U75" s="34">
        <v>0</v>
      </c>
      <c r="V75" s="34">
        <v>0</v>
      </c>
      <c r="W75" s="34">
        <v>0</v>
      </c>
      <c r="X75" s="35">
        <v>0</v>
      </c>
      <c r="Y75" s="34">
        <v>0</v>
      </c>
      <c r="Z75" s="34">
        <v>0</v>
      </c>
      <c r="AA75" s="34">
        <v>0</v>
      </c>
      <c r="AB75" s="34">
        <v>0</v>
      </c>
      <c r="AC75" s="35">
        <v>0</v>
      </c>
      <c r="AD75" s="34">
        <v>0</v>
      </c>
      <c r="AE75" s="34">
        <v>0</v>
      </c>
      <c r="AF75" s="32">
        <v>0</v>
      </c>
      <c r="AG75" s="34">
        <v>0</v>
      </c>
      <c r="AH75" s="35">
        <v>0</v>
      </c>
    </row>
    <row r="76" spans="1:34" s="3" customFormat="1" ht="22.5" x14ac:dyDescent="0.2">
      <c r="A76" s="15" t="s">
        <v>74</v>
      </c>
      <c r="B76" s="36" t="s">
        <v>220</v>
      </c>
      <c r="C76" s="43" t="s">
        <v>221</v>
      </c>
      <c r="D76" s="31" t="s">
        <v>83</v>
      </c>
      <c r="E76" s="32">
        <v>0</v>
      </c>
      <c r="F76" s="32">
        <v>0</v>
      </c>
      <c r="G76" s="32">
        <v>1.32</v>
      </c>
      <c r="H76" s="32">
        <v>0</v>
      </c>
      <c r="I76" s="33">
        <v>0</v>
      </c>
      <c r="J76" s="32">
        <f t="shared" si="83"/>
        <v>0</v>
      </c>
      <c r="K76" s="32">
        <f t="shared" si="84"/>
        <v>0</v>
      </c>
      <c r="L76" s="32">
        <f t="shared" si="85"/>
        <v>0</v>
      </c>
      <c r="M76" s="32">
        <f t="shared" si="86"/>
        <v>0</v>
      </c>
      <c r="N76" s="33">
        <f t="shared" si="87"/>
        <v>0</v>
      </c>
      <c r="O76" s="34">
        <v>0</v>
      </c>
      <c r="P76" s="34">
        <v>0</v>
      </c>
      <c r="Q76" s="34">
        <v>0</v>
      </c>
      <c r="R76" s="34">
        <v>0</v>
      </c>
      <c r="S76" s="35">
        <v>0</v>
      </c>
      <c r="T76" s="34">
        <v>0</v>
      </c>
      <c r="U76" s="34">
        <v>0</v>
      </c>
      <c r="V76" s="34">
        <v>0</v>
      </c>
      <c r="W76" s="34">
        <v>0</v>
      </c>
      <c r="X76" s="35">
        <v>0</v>
      </c>
      <c r="Y76" s="34">
        <v>0</v>
      </c>
      <c r="Z76" s="34">
        <v>0</v>
      </c>
      <c r="AA76" s="34">
        <v>0</v>
      </c>
      <c r="AB76" s="34">
        <v>0</v>
      </c>
      <c r="AC76" s="35">
        <v>0</v>
      </c>
      <c r="AD76" s="34">
        <v>0</v>
      </c>
      <c r="AE76" s="34">
        <v>0</v>
      </c>
      <c r="AF76" s="32">
        <v>0</v>
      </c>
      <c r="AG76" s="34">
        <v>0</v>
      </c>
      <c r="AH76" s="35">
        <v>0</v>
      </c>
    </row>
    <row r="77" spans="1:34" s="3" customFormat="1" ht="22.5" x14ac:dyDescent="0.2">
      <c r="A77" s="15" t="s">
        <v>74</v>
      </c>
      <c r="B77" s="36" t="s">
        <v>222</v>
      </c>
      <c r="C77" s="43" t="s">
        <v>223</v>
      </c>
      <c r="D77" s="31" t="s">
        <v>83</v>
      </c>
      <c r="E77" s="32">
        <v>0</v>
      </c>
      <c r="F77" s="32">
        <v>0</v>
      </c>
      <c r="G77" s="32">
        <v>1.73</v>
      </c>
      <c r="H77" s="32">
        <v>0</v>
      </c>
      <c r="I77" s="33">
        <v>0</v>
      </c>
      <c r="J77" s="32">
        <f>O77+T77+Y77+AD77</f>
        <v>0</v>
      </c>
      <c r="K77" s="32">
        <f>P77+U77+Z77+AE77</f>
        <v>0</v>
      </c>
      <c r="L77" s="32">
        <f>Q77+V77+AA77+AF77</f>
        <v>0</v>
      </c>
      <c r="M77" s="32">
        <f>R77+W77+AB77+AG77</f>
        <v>0</v>
      </c>
      <c r="N77" s="33">
        <f>S77+X77+AC77+AH77</f>
        <v>0</v>
      </c>
      <c r="O77" s="32">
        <v>0</v>
      </c>
      <c r="P77" s="32">
        <v>0</v>
      </c>
      <c r="Q77" s="32">
        <v>0</v>
      </c>
      <c r="R77" s="32">
        <v>0</v>
      </c>
      <c r="S77" s="33">
        <v>0</v>
      </c>
      <c r="T77" s="32">
        <v>0</v>
      </c>
      <c r="U77" s="32">
        <v>0</v>
      </c>
      <c r="V77" s="32">
        <v>0</v>
      </c>
      <c r="W77" s="32">
        <v>0</v>
      </c>
      <c r="X77" s="33">
        <v>0</v>
      </c>
      <c r="Y77" s="32">
        <v>0</v>
      </c>
      <c r="Z77" s="32">
        <v>0</v>
      </c>
      <c r="AA77" s="32">
        <v>0</v>
      </c>
      <c r="AB77" s="32">
        <v>0</v>
      </c>
      <c r="AC77" s="33">
        <v>0</v>
      </c>
      <c r="AD77" s="32">
        <v>0</v>
      </c>
      <c r="AE77" s="32">
        <v>0</v>
      </c>
      <c r="AF77" s="32">
        <v>0</v>
      </c>
      <c r="AG77" s="32">
        <v>0</v>
      </c>
      <c r="AH77" s="35">
        <v>0</v>
      </c>
    </row>
    <row r="78" spans="1:34" s="3" customFormat="1" ht="22.5" x14ac:dyDescent="0.2">
      <c r="A78" s="15" t="s">
        <v>87</v>
      </c>
      <c r="B78" s="36" t="s">
        <v>224</v>
      </c>
      <c r="C78" s="43" t="s">
        <v>225</v>
      </c>
      <c r="D78" s="31" t="s">
        <v>83</v>
      </c>
      <c r="E78" s="32">
        <v>0</v>
      </c>
      <c r="F78" s="32">
        <v>0</v>
      </c>
      <c r="G78" s="32">
        <v>2.17</v>
      </c>
      <c r="H78" s="32">
        <v>0</v>
      </c>
      <c r="I78" s="33">
        <v>0</v>
      </c>
      <c r="J78" s="32">
        <f t="shared" ref="J78" si="105">O78+T78+Y78+AD78</f>
        <v>0</v>
      </c>
      <c r="K78" s="32">
        <f t="shared" ref="K78" si="106">P78+U78+Z78+AE78</f>
        <v>0</v>
      </c>
      <c r="L78" s="32">
        <f t="shared" ref="L78" si="107">Q78+V78+AA78+AF78</f>
        <v>0</v>
      </c>
      <c r="M78" s="32">
        <f t="shared" ref="M78" si="108">R78+W78+AB78+AG78</f>
        <v>0</v>
      </c>
      <c r="N78" s="33">
        <f t="shared" ref="N78" si="109">S78+X78+AC78+AH78</f>
        <v>0</v>
      </c>
      <c r="O78" s="32">
        <v>0</v>
      </c>
      <c r="P78" s="32">
        <v>0</v>
      </c>
      <c r="Q78" s="32">
        <v>0</v>
      </c>
      <c r="R78" s="32">
        <v>0</v>
      </c>
      <c r="S78" s="33">
        <v>0</v>
      </c>
      <c r="T78" s="32">
        <v>0</v>
      </c>
      <c r="U78" s="32">
        <v>0</v>
      </c>
      <c r="V78" s="32">
        <v>0</v>
      </c>
      <c r="W78" s="32">
        <v>0</v>
      </c>
      <c r="X78" s="33">
        <v>0</v>
      </c>
      <c r="Y78" s="32">
        <v>0</v>
      </c>
      <c r="Z78" s="32">
        <v>0</v>
      </c>
      <c r="AA78" s="32">
        <v>0</v>
      </c>
      <c r="AB78" s="32">
        <v>0</v>
      </c>
      <c r="AC78" s="33">
        <v>0</v>
      </c>
      <c r="AD78" s="32">
        <v>0</v>
      </c>
      <c r="AE78" s="32">
        <v>0</v>
      </c>
      <c r="AF78" s="32">
        <v>0</v>
      </c>
      <c r="AG78" s="32">
        <v>0</v>
      </c>
      <c r="AH78" s="35">
        <v>0</v>
      </c>
    </row>
    <row r="79" spans="1:34" s="3" customFormat="1" ht="22.5" x14ac:dyDescent="0.2">
      <c r="A79" s="15" t="s">
        <v>87</v>
      </c>
      <c r="B79" s="36" t="s">
        <v>226</v>
      </c>
      <c r="C79" s="43" t="s">
        <v>227</v>
      </c>
      <c r="D79" s="31" t="s">
        <v>83</v>
      </c>
      <c r="E79" s="32">
        <v>0</v>
      </c>
      <c r="F79" s="32">
        <v>0</v>
      </c>
      <c r="G79" s="32">
        <v>1.44</v>
      </c>
      <c r="H79" s="32">
        <v>0</v>
      </c>
      <c r="I79" s="33">
        <v>0</v>
      </c>
      <c r="J79" s="32">
        <f t="shared" ref="J79:J80" si="110">O79+T79+Y79+AD79</f>
        <v>0</v>
      </c>
      <c r="K79" s="32">
        <f t="shared" ref="K79:K80" si="111">P79+U79+Z79+AE79</f>
        <v>0</v>
      </c>
      <c r="L79" s="32">
        <f t="shared" ref="L79:L80" si="112">Q79+V79+AA79+AF79</f>
        <v>0</v>
      </c>
      <c r="M79" s="32">
        <f t="shared" ref="M79:M80" si="113">R79+W79+AB79+AG79</f>
        <v>0</v>
      </c>
      <c r="N79" s="33">
        <f t="shared" ref="N79:N80" si="114">S79+X79+AC79+AH79</f>
        <v>0</v>
      </c>
      <c r="O79" s="32">
        <v>0</v>
      </c>
      <c r="P79" s="32">
        <v>0</v>
      </c>
      <c r="Q79" s="32">
        <v>0</v>
      </c>
      <c r="R79" s="32">
        <v>0</v>
      </c>
      <c r="S79" s="33">
        <v>0</v>
      </c>
      <c r="T79" s="32">
        <v>0</v>
      </c>
      <c r="U79" s="32">
        <v>0</v>
      </c>
      <c r="V79" s="32">
        <v>0</v>
      </c>
      <c r="W79" s="32">
        <v>0</v>
      </c>
      <c r="X79" s="33">
        <v>0</v>
      </c>
      <c r="Y79" s="32">
        <v>0</v>
      </c>
      <c r="Z79" s="32">
        <v>0</v>
      </c>
      <c r="AA79" s="32">
        <v>0</v>
      </c>
      <c r="AB79" s="32">
        <v>0</v>
      </c>
      <c r="AC79" s="33">
        <v>0</v>
      </c>
      <c r="AD79" s="32">
        <v>0</v>
      </c>
      <c r="AE79" s="32">
        <v>0</v>
      </c>
      <c r="AF79" s="32">
        <v>0</v>
      </c>
      <c r="AG79" s="32">
        <v>0</v>
      </c>
      <c r="AH79" s="35">
        <v>0</v>
      </c>
    </row>
    <row r="80" spans="1:34" s="3" customFormat="1" ht="22.5" x14ac:dyDescent="0.2">
      <c r="A80" s="15" t="s">
        <v>87</v>
      </c>
      <c r="B80" s="36" t="s">
        <v>228</v>
      </c>
      <c r="C80" s="43" t="s">
        <v>229</v>
      </c>
      <c r="D80" s="31" t="s">
        <v>83</v>
      </c>
      <c r="E80" s="32">
        <v>0</v>
      </c>
      <c r="F80" s="32">
        <v>0</v>
      </c>
      <c r="G80" s="32">
        <v>1.31</v>
      </c>
      <c r="H80" s="32">
        <v>0</v>
      </c>
      <c r="I80" s="33">
        <v>0</v>
      </c>
      <c r="J80" s="32">
        <f t="shared" si="110"/>
        <v>0</v>
      </c>
      <c r="K80" s="32">
        <f t="shared" si="111"/>
        <v>0</v>
      </c>
      <c r="L80" s="32">
        <f t="shared" si="112"/>
        <v>0</v>
      </c>
      <c r="M80" s="32">
        <f t="shared" si="113"/>
        <v>0</v>
      </c>
      <c r="N80" s="33">
        <f t="shared" si="114"/>
        <v>0</v>
      </c>
      <c r="O80" s="32">
        <v>0</v>
      </c>
      <c r="P80" s="32">
        <v>0</v>
      </c>
      <c r="Q80" s="32">
        <v>0</v>
      </c>
      <c r="R80" s="32">
        <v>0</v>
      </c>
      <c r="S80" s="33">
        <v>0</v>
      </c>
      <c r="T80" s="32">
        <v>0</v>
      </c>
      <c r="U80" s="32">
        <v>0</v>
      </c>
      <c r="V80" s="32">
        <v>0</v>
      </c>
      <c r="W80" s="32">
        <v>0</v>
      </c>
      <c r="X80" s="33">
        <v>0</v>
      </c>
      <c r="Y80" s="32">
        <v>0</v>
      </c>
      <c r="Z80" s="32">
        <v>0</v>
      </c>
      <c r="AA80" s="32">
        <v>0</v>
      </c>
      <c r="AB80" s="32">
        <v>0</v>
      </c>
      <c r="AC80" s="33">
        <v>0</v>
      </c>
      <c r="AD80" s="32">
        <v>0</v>
      </c>
      <c r="AE80" s="32">
        <v>0</v>
      </c>
      <c r="AF80" s="32">
        <v>0</v>
      </c>
      <c r="AG80" s="32">
        <v>0</v>
      </c>
      <c r="AH80" s="35">
        <v>0</v>
      </c>
    </row>
    <row r="81" spans="1:34" s="3" customFormat="1" ht="22.5" x14ac:dyDescent="0.2">
      <c r="A81" s="15" t="s">
        <v>74</v>
      </c>
      <c r="B81" s="41" t="s">
        <v>88</v>
      </c>
      <c r="C81" s="43" t="s">
        <v>89</v>
      </c>
      <c r="D81" s="31" t="s">
        <v>83</v>
      </c>
      <c r="E81" s="32">
        <v>0</v>
      </c>
      <c r="F81" s="32">
        <v>0</v>
      </c>
      <c r="G81" s="32">
        <v>2.71</v>
      </c>
      <c r="H81" s="32">
        <v>0</v>
      </c>
      <c r="I81" s="33">
        <v>0</v>
      </c>
      <c r="J81" s="32">
        <f t="shared" ref="J81" si="115">O81+T81+Y81+AD81</f>
        <v>0</v>
      </c>
      <c r="K81" s="32">
        <f t="shared" ref="K81" si="116">P81+U81+Z81+AE81</f>
        <v>0</v>
      </c>
      <c r="L81" s="32">
        <f t="shared" ref="L81" si="117">Q81+V81+AA81+AF81</f>
        <v>0</v>
      </c>
      <c r="M81" s="32">
        <f t="shared" ref="M81" si="118">R81+W81+AB81+AG81</f>
        <v>0</v>
      </c>
      <c r="N81" s="33">
        <f t="shared" ref="N81" si="119">S81+X81+AC81+AH81</f>
        <v>0</v>
      </c>
      <c r="O81" s="32">
        <v>0</v>
      </c>
      <c r="P81" s="32">
        <v>0</v>
      </c>
      <c r="Q81" s="32">
        <v>0</v>
      </c>
      <c r="R81" s="32">
        <v>0</v>
      </c>
      <c r="S81" s="33">
        <v>0</v>
      </c>
      <c r="T81" s="32">
        <v>0</v>
      </c>
      <c r="U81" s="32">
        <v>0</v>
      </c>
      <c r="V81" s="32">
        <v>0</v>
      </c>
      <c r="W81" s="32">
        <v>0</v>
      </c>
      <c r="X81" s="33">
        <v>0</v>
      </c>
      <c r="Y81" s="32">
        <v>0</v>
      </c>
      <c r="Z81" s="32">
        <v>0</v>
      </c>
      <c r="AA81" s="32">
        <v>0</v>
      </c>
      <c r="AB81" s="32">
        <v>0</v>
      </c>
      <c r="AC81" s="33">
        <v>0</v>
      </c>
      <c r="AD81" s="32">
        <v>0</v>
      </c>
      <c r="AE81" s="32">
        <v>0</v>
      </c>
      <c r="AF81" s="32">
        <v>0</v>
      </c>
      <c r="AG81" s="32">
        <v>0</v>
      </c>
      <c r="AH81" s="35">
        <v>0</v>
      </c>
    </row>
    <row r="82" spans="1:34" s="3" customFormat="1" ht="22.5" x14ac:dyDescent="0.2">
      <c r="A82" s="15" t="s">
        <v>74</v>
      </c>
      <c r="B82" s="41" t="s">
        <v>90</v>
      </c>
      <c r="C82" s="43" t="s">
        <v>91</v>
      </c>
      <c r="D82" s="31" t="s">
        <v>83</v>
      </c>
      <c r="E82" s="32">
        <v>0</v>
      </c>
      <c r="F82" s="32">
        <v>0</v>
      </c>
      <c r="G82" s="32">
        <v>2.71</v>
      </c>
      <c r="H82" s="32">
        <v>0</v>
      </c>
      <c r="I82" s="33">
        <v>0</v>
      </c>
      <c r="J82" s="32">
        <f>O82+T82+Y82+AD82</f>
        <v>0</v>
      </c>
      <c r="K82" s="32">
        <f>P82+U82+Z82+AE82</f>
        <v>0</v>
      </c>
      <c r="L82" s="32">
        <f>Q82+V82+AA82+AF82</f>
        <v>0</v>
      </c>
      <c r="M82" s="32">
        <f>R82+W82+AB82+AG82</f>
        <v>0</v>
      </c>
      <c r="N82" s="33">
        <f>S82+X82+AC82+AH82</f>
        <v>0</v>
      </c>
      <c r="O82" s="32">
        <v>0</v>
      </c>
      <c r="P82" s="32">
        <v>0</v>
      </c>
      <c r="Q82" s="32">
        <v>0</v>
      </c>
      <c r="R82" s="32">
        <v>0</v>
      </c>
      <c r="S82" s="33">
        <v>0</v>
      </c>
      <c r="T82" s="32">
        <v>0</v>
      </c>
      <c r="U82" s="32">
        <v>0</v>
      </c>
      <c r="V82" s="32">
        <v>0</v>
      </c>
      <c r="W82" s="32">
        <v>0</v>
      </c>
      <c r="X82" s="33">
        <v>0</v>
      </c>
      <c r="Y82" s="32">
        <v>0</v>
      </c>
      <c r="Z82" s="32">
        <v>0</v>
      </c>
      <c r="AA82" s="32">
        <v>0</v>
      </c>
      <c r="AB82" s="32">
        <v>0</v>
      </c>
      <c r="AC82" s="33">
        <v>0</v>
      </c>
      <c r="AD82" s="32">
        <v>0</v>
      </c>
      <c r="AE82" s="32">
        <v>0</v>
      </c>
      <c r="AF82" s="32">
        <v>0</v>
      </c>
      <c r="AG82" s="32">
        <v>0</v>
      </c>
      <c r="AH82" s="35">
        <v>0</v>
      </c>
    </row>
    <row r="83" spans="1:34" s="3" customFormat="1" ht="78.75" x14ac:dyDescent="0.2">
      <c r="A83" s="15" t="s">
        <v>74</v>
      </c>
      <c r="B83" s="41" t="s">
        <v>234</v>
      </c>
      <c r="C83" s="42" t="s">
        <v>235</v>
      </c>
      <c r="D83" s="31" t="s">
        <v>83</v>
      </c>
      <c r="E83" s="32" t="s">
        <v>83</v>
      </c>
      <c r="F83" s="32" t="s">
        <v>83</v>
      </c>
      <c r="G83" s="32" t="s">
        <v>83</v>
      </c>
      <c r="H83" s="32" t="s">
        <v>83</v>
      </c>
      <c r="I83" s="33" t="s">
        <v>83</v>
      </c>
      <c r="J83" s="32">
        <f t="shared" ref="J83:N84" si="120">O83+T83+Y83+AD83</f>
        <v>0</v>
      </c>
      <c r="K83" s="32">
        <f t="shared" si="120"/>
        <v>0</v>
      </c>
      <c r="L83" s="32">
        <f t="shared" si="120"/>
        <v>0.126</v>
      </c>
      <c r="M83" s="32">
        <f t="shared" si="120"/>
        <v>0</v>
      </c>
      <c r="N83" s="33">
        <f t="shared" si="120"/>
        <v>0</v>
      </c>
      <c r="O83" s="32">
        <v>0</v>
      </c>
      <c r="P83" s="32">
        <v>0</v>
      </c>
      <c r="Q83" s="32">
        <v>0.126</v>
      </c>
      <c r="R83" s="32">
        <v>0</v>
      </c>
      <c r="S83" s="33">
        <v>0</v>
      </c>
      <c r="T83" s="34">
        <v>0</v>
      </c>
      <c r="U83" s="34">
        <v>0</v>
      </c>
      <c r="V83" s="34">
        <v>0</v>
      </c>
      <c r="W83" s="34">
        <v>0</v>
      </c>
      <c r="X83" s="35">
        <v>0</v>
      </c>
      <c r="Y83" s="34">
        <v>0</v>
      </c>
      <c r="Z83" s="34">
        <v>0</v>
      </c>
      <c r="AA83" s="34">
        <v>0</v>
      </c>
      <c r="AB83" s="34">
        <v>0</v>
      </c>
      <c r="AC83" s="35">
        <v>0</v>
      </c>
      <c r="AD83" s="34">
        <v>0</v>
      </c>
      <c r="AE83" s="34">
        <v>0</v>
      </c>
      <c r="AF83" s="32">
        <v>0</v>
      </c>
      <c r="AG83" s="34">
        <v>0</v>
      </c>
      <c r="AH83" s="35">
        <v>0</v>
      </c>
    </row>
    <row r="84" spans="1:34" s="3" customFormat="1" ht="78.75" x14ac:dyDescent="0.2">
      <c r="A84" s="15" t="s">
        <v>74</v>
      </c>
      <c r="B84" s="41" t="s">
        <v>236</v>
      </c>
      <c r="C84" s="42" t="s">
        <v>237</v>
      </c>
      <c r="D84" s="31" t="s">
        <v>83</v>
      </c>
      <c r="E84" s="32" t="s">
        <v>83</v>
      </c>
      <c r="F84" s="32" t="s">
        <v>83</v>
      </c>
      <c r="G84" s="32" t="s">
        <v>83</v>
      </c>
      <c r="H84" s="32" t="s">
        <v>83</v>
      </c>
      <c r="I84" s="33" t="s">
        <v>83</v>
      </c>
      <c r="J84" s="32">
        <f t="shared" si="120"/>
        <v>0</v>
      </c>
      <c r="K84" s="32">
        <f t="shared" si="120"/>
        <v>0</v>
      </c>
      <c r="L84" s="32">
        <f t="shared" si="120"/>
        <v>0.126</v>
      </c>
      <c r="M84" s="32">
        <f t="shared" si="120"/>
        <v>0</v>
      </c>
      <c r="N84" s="33">
        <f t="shared" si="120"/>
        <v>0</v>
      </c>
      <c r="O84" s="32">
        <v>0</v>
      </c>
      <c r="P84" s="32">
        <v>0</v>
      </c>
      <c r="Q84" s="32">
        <v>0.126</v>
      </c>
      <c r="R84" s="32">
        <v>0</v>
      </c>
      <c r="S84" s="33">
        <v>0</v>
      </c>
      <c r="T84" s="34">
        <v>0</v>
      </c>
      <c r="U84" s="34">
        <v>0</v>
      </c>
      <c r="V84" s="34">
        <v>0</v>
      </c>
      <c r="W84" s="34">
        <v>0</v>
      </c>
      <c r="X84" s="35">
        <v>0</v>
      </c>
      <c r="Y84" s="34">
        <v>0</v>
      </c>
      <c r="Z84" s="34">
        <v>0</v>
      </c>
      <c r="AA84" s="34">
        <v>0</v>
      </c>
      <c r="AB84" s="34">
        <v>0</v>
      </c>
      <c r="AC84" s="35">
        <v>0</v>
      </c>
      <c r="AD84" s="34">
        <v>0</v>
      </c>
      <c r="AE84" s="34">
        <v>0</v>
      </c>
      <c r="AF84" s="32">
        <v>0</v>
      </c>
      <c r="AG84" s="34">
        <v>0</v>
      </c>
      <c r="AH84" s="35">
        <v>0</v>
      </c>
    </row>
    <row r="85" spans="1:34" s="3" customFormat="1" ht="78.75" x14ac:dyDescent="0.2">
      <c r="A85" s="15" t="s">
        <v>74</v>
      </c>
      <c r="B85" s="41" t="s">
        <v>238</v>
      </c>
      <c r="C85" s="42" t="s">
        <v>239</v>
      </c>
      <c r="D85" s="31" t="s">
        <v>83</v>
      </c>
      <c r="E85" s="32" t="s">
        <v>83</v>
      </c>
      <c r="F85" s="32" t="s">
        <v>83</v>
      </c>
      <c r="G85" s="32" t="s">
        <v>83</v>
      </c>
      <c r="H85" s="32" t="s">
        <v>83</v>
      </c>
      <c r="I85" s="33" t="s">
        <v>83</v>
      </c>
      <c r="J85" s="32">
        <f t="shared" ref="J85:J87" si="121">O85+T85+Y85+AD85</f>
        <v>0</v>
      </c>
      <c r="K85" s="32">
        <f t="shared" ref="K85:K87" si="122">P85+U85+Z85+AE85</f>
        <v>0</v>
      </c>
      <c r="L85" s="32">
        <f t="shared" ref="L85:L87" si="123">Q85+V85+AA85+AF85</f>
        <v>0.13200000000000001</v>
      </c>
      <c r="M85" s="32">
        <f t="shared" ref="M85:M87" si="124">R85+W85+AB85+AG85</f>
        <v>0</v>
      </c>
      <c r="N85" s="33">
        <f t="shared" ref="N85:N87" si="125">S85+X85+AC85+AH85</f>
        <v>0</v>
      </c>
      <c r="O85" s="32">
        <v>0</v>
      </c>
      <c r="P85" s="32">
        <v>0</v>
      </c>
      <c r="Q85" s="32">
        <v>0.13200000000000001</v>
      </c>
      <c r="R85" s="32">
        <v>0</v>
      </c>
      <c r="S85" s="33">
        <v>0</v>
      </c>
      <c r="T85" s="34">
        <v>0</v>
      </c>
      <c r="U85" s="34">
        <v>0</v>
      </c>
      <c r="V85" s="34">
        <v>0</v>
      </c>
      <c r="W85" s="34">
        <v>0</v>
      </c>
      <c r="X85" s="35">
        <v>0</v>
      </c>
      <c r="Y85" s="34">
        <v>0</v>
      </c>
      <c r="Z85" s="34">
        <v>0</v>
      </c>
      <c r="AA85" s="34">
        <v>0</v>
      </c>
      <c r="AB85" s="34">
        <v>0</v>
      </c>
      <c r="AC85" s="35">
        <v>0</v>
      </c>
      <c r="AD85" s="34">
        <v>0</v>
      </c>
      <c r="AE85" s="34">
        <v>0</v>
      </c>
      <c r="AF85" s="32">
        <v>0</v>
      </c>
      <c r="AG85" s="34">
        <v>0</v>
      </c>
      <c r="AH85" s="35">
        <v>0</v>
      </c>
    </row>
    <row r="86" spans="1:34" s="3" customFormat="1" ht="78.75" x14ac:dyDescent="0.2">
      <c r="A86" s="15" t="s">
        <v>74</v>
      </c>
      <c r="B86" s="41" t="s">
        <v>240</v>
      </c>
      <c r="C86" s="42" t="s">
        <v>241</v>
      </c>
      <c r="D86" s="31" t="s">
        <v>83</v>
      </c>
      <c r="E86" s="32" t="s">
        <v>83</v>
      </c>
      <c r="F86" s="32" t="s">
        <v>83</v>
      </c>
      <c r="G86" s="32" t="s">
        <v>83</v>
      </c>
      <c r="H86" s="32" t="s">
        <v>83</v>
      </c>
      <c r="I86" s="33" t="s">
        <v>83</v>
      </c>
      <c r="J86" s="32">
        <f t="shared" ref="J86" si="126">O86+T86+Y86+AD86</f>
        <v>0</v>
      </c>
      <c r="K86" s="32">
        <f t="shared" ref="K86" si="127">P86+U86+Z86+AE86</f>
        <v>0</v>
      </c>
      <c r="L86" s="32">
        <f t="shared" ref="L86" si="128">Q86+V86+AA86+AF86</f>
        <v>6.9000000000000006E-2</v>
      </c>
      <c r="M86" s="32">
        <f t="shared" ref="M86" si="129">R86+W86+AB86+AG86</f>
        <v>0</v>
      </c>
      <c r="N86" s="33">
        <f t="shared" ref="N86" si="130">S86+X86+AC86+AH86</f>
        <v>0</v>
      </c>
      <c r="O86" s="32">
        <v>0</v>
      </c>
      <c r="P86" s="32">
        <v>0</v>
      </c>
      <c r="Q86" s="32">
        <v>6.9000000000000006E-2</v>
      </c>
      <c r="R86" s="32">
        <v>0</v>
      </c>
      <c r="S86" s="33">
        <v>0</v>
      </c>
      <c r="T86" s="34">
        <v>0</v>
      </c>
      <c r="U86" s="34">
        <v>0</v>
      </c>
      <c r="V86" s="34">
        <v>0</v>
      </c>
      <c r="W86" s="34">
        <v>0</v>
      </c>
      <c r="X86" s="35">
        <v>0</v>
      </c>
      <c r="Y86" s="34">
        <v>0</v>
      </c>
      <c r="Z86" s="34">
        <v>0</v>
      </c>
      <c r="AA86" s="34">
        <v>0</v>
      </c>
      <c r="AB86" s="34">
        <v>0</v>
      </c>
      <c r="AC86" s="35">
        <v>0</v>
      </c>
      <c r="AD86" s="34">
        <v>0</v>
      </c>
      <c r="AE86" s="34">
        <v>0</v>
      </c>
      <c r="AF86" s="32">
        <v>0</v>
      </c>
      <c r="AG86" s="34">
        <v>0</v>
      </c>
      <c r="AH86" s="35">
        <v>0</v>
      </c>
    </row>
    <row r="87" spans="1:34" s="3" customFormat="1" ht="78.75" x14ac:dyDescent="0.2">
      <c r="A87" s="15" t="s">
        <v>74</v>
      </c>
      <c r="B87" s="41" t="s">
        <v>254</v>
      </c>
      <c r="C87" s="43" t="s">
        <v>255</v>
      </c>
      <c r="D87" s="31" t="s">
        <v>83</v>
      </c>
      <c r="E87" s="32" t="s">
        <v>83</v>
      </c>
      <c r="F87" s="32" t="s">
        <v>83</v>
      </c>
      <c r="G87" s="32" t="s">
        <v>83</v>
      </c>
      <c r="H87" s="32" t="s">
        <v>83</v>
      </c>
      <c r="I87" s="33" t="s">
        <v>83</v>
      </c>
      <c r="J87" s="32">
        <f t="shared" si="121"/>
        <v>0</v>
      </c>
      <c r="K87" s="32">
        <f t="shared" si="122"/>
        <v>0</v>
      </c>
      <c r="L87" s="32">
        <f t="shared" si="123"/>
        <v>0.22639999999999999</v>
      </c>
      <c r="M87" s="32">
        <f t="shared" si="124"/>
        <v>0</v>
      </c>
      <c r="N87" s="33">
        <f t="shared" si="125"/>
        <v>0</v>
      </c>
      <c r="O87" s="32">
        <v>0</v>
      </c>
      <c r="P87" s="32">
        <v>0</v>
      </c>
      <c r="Q87" s="32">
        <v>0</v>
      </c>
      <c r="R87" s="32">
        <v>0</v>
      </c>
      <c r="S87" s="33">
        <v>0</v>
      </c>
      <c r="T87" s="34">
        <v>0</v>
      </c>
      <c r="U87" s="34">
        <v>0</v>
      </c>
      <c r="V87" s="62">
        <v>0.22639999999999999</v>
      </c>
      <c r="W87" s="34">
        <v>0</v>
      </c>
      <c r="X87" s="35">
        <v>0</v>
      </c>
      <c r="Y87" s="34">
        <v>0</v>
      </c>
      <c r="Z87" s="34">
        <v>0</v>
      </c>
      <c r="AA87" s="34">
        <v>0</v>
      </c>
      <c r="AB87" s="34">
        <v>0</v>
      </c>
      <c r="AC87" s="35">
        <v>0</v>
      </c>
      <c r="AD87" s="34">
        <v>0</v>
      </c>
      <c r="AE87" s="34">
        <v>0</v>
      </c>
      <c r="AF87" s="32">
        <v>0</v>
      </c>
      <c r="AG87" s="34">
        <v>0</v>
      </c>
      <c r="AH87" s="35">
        <v>0</v>
      </c>
    </row>
    <row r="88" spans="1:34" s="29" customFormat="1" ht="31.5" x14ac:dyDescent="0.15">
      <c r="A88" s="13" t="s">
        <v>75</v>
      </c>
      <c r="B88" s="17" t="s">
        <v>60</v>
      </c>
      <c r="C88" s="25" t="s">
        <v>94</v>
      </c>
      <c r="D88" s="25" t="s">
        <v>83</v>
      </c>
      <c r="E88" s="26">
        <f>SUM(E89:E90)</f>
        <v>0</v>
      </c>
      <c r="F88" s="26">
        <f>SUM(F89:F90)</f>
        <v>0</v>
      </c>
      <c r="G88" s="26">
        <f>SUM(G89:G90)</f>
        <v>2.9699999999999998</v>
      </c>
      <c r="H88" s="26">
        <f>SUM(H89:H90)</f>
        <v>0</v>
      </c>
      <c r="I88" s="27">
        <f>SUM(I89:I90)</f>
        <v>0</v>
      </c>
      <c r="J88" s="26">
        <f t="shared" si="83"/>
        <v>0</v>
      </c>
      <c r="K88" s="26">
        <f t="shared" si="84"/>
        <v>0</v>
      </c>
      <c r="L88" s="26">
        <f t="shared" si="85"/>
        <v>0</v>
      </c>
      <c r="M88" s="26">
        <f t="shared" si="86"/>
        <v>0</v>
      </c>
      <c r="N88" s="27">
        <f t="shared" si="87"/>
        <v>0</v>
      </c>
      <c r="O88" s="30">
        <f t="shared" ref="O88:AH88" si="131">SUM(O89:O90)</f>
        <v>0</v>
      </c>
      <c r="P88" s="30">
        <f t="shared" si="131"/>
        <v>0</v>
      </c>
      <c r="Q88" s="30">
        <f t="shared" si="131"/>
        <v>0</v>
      </c>
      <c r="R88" s="30">
        <f t="shared" si="131"/>
        <v>0</v>
      </c>
      <c r="S88" s="28">
        <f t="shared" si="131"/>
        <v>0</v>
      </c>
      <c r="T88" s="30">
        <f t="shared" si="131"/>
        <v>0</v>
      </c>
      <c r="U88" s="30">
        <f t="shared" si="131"/>
        <v>0</v>
      </c>
      <c r="V88" s="30">
        <f t="shared" si="131"/>
        <v>0</v>
      </c>
      <c r="W88" s="30">
        <f t="shared" si="131"/>
        <v>0</v>
      </c>
      <c r="X88" s="28">
        <f t="shared" si="131"/>
        <v>0</v>
      </c>
      <c r="Y88" s="30">
        <f t="shared" si="131"/>
        <v>0</v>
      </c>
      <c r="Z88" s="30">
        <f t="shared" si="131"/>
        <v>0</v>
      </c>
      <c r="AA88" s="30">
        <f t="shared" si="131"/>
        <v>0</v>
      </c>
      <c r="AB88" s="30">
        <f t="shared" si="131"/>
        <v>0</v>
      </c>
      <c r="AC88" s="28">
        <f t="shared" si="131"/>
        <v>0</v>
      </c>
      <c r="AD88" s="30">
        <f t="shared" si="131"/>
        <v>0</v>
      </c>
      <c r="AE88" s="30">
        <f t="shared" si="131"/>
        <v>0</v>
      </c>
      <c r="AF88" s="30">
        <f t="shared" si="131"/>
        <v>0</v>
      </c>
      <c r="AG88" s="30">
        <f t="shared" si="131"/>
        <v>0</v>
      </c>
      <c r="AH88" s="28">
        <f t="shared" si="131"/>
        <v>0</v>
      </c>
    </row>
    <row r="89" spans="1:34" s="3" customFormat="1" ht="33.75" x14ac:dyDescent="0.2">
      <c r="A89" s="15" t="s">
        <v>75</v>
      </c>
      <c r="B89" s="36" t="s">
        <v>230</v>
      </c>
      <c r="C89" s="43" t="s">
        <v>231</v>
      </c>
      <c r="D89" s="31" t="s">
        <v>83</v>
      </c>
      <c r="E89" s="32">
        <v>0</v>
      </c>
      <c r="F89" s="32">
        <v>0</v>
      </c>
      <c r="G89" s="32">
        <v>0.8</v>
      </c>
      <c r="H89" s="32">
        <v>0</v>
      </c>
      <c r="I89" s="33">
        <v>0</v>
      </c>
      <c r="J89" s="32">
        <f t="shared" si="83"/>
        <v>0</v>
      </c>
      <c r="K89" s="32">
        <f t="shared" si="84"/>
        <v>0</v>
      </c>
      <c r="L89" s="32">
        <f t="shared" si="85"/>
        <v>0</v>
      </c>
      <c r="M89" s="32">
        <f t="shared" si="86"/>
        <v>0</v>
      </c>
      <c r="N89" s="33">
        <f t="shared" si="87"/>
        <v>0</v>
      </c>
      <c r="O89" s="32">
        <v>0</v>
      </c>
      <c r="P89" s="32">
        <v>0</v>
      </c>
      <c r="Q89" s="32">
        <v>0</v>
      </c>
      <c r="R89" s="32">
        <v>0</v>
      </c>
      <c r="S89" s="33">
        <v>0</v>
      </c>
      <c r="T89" s="32">
        <v>0</v>
      </c>
      <c r="U89" s="32">
        <v>0</v>
      </c>
      <c r="V89" s="32">
        <v>0</v>
      </c>
      <c r="W89" s="32">
        <v>0</v>
      </c>
      <c r="X89" s="33">
        <v>0</v>
      </c>
      <c r="Y89" s="32">
        <v>0</v>
      </c>
      <c r="Z89" s="32">
        <v>0</v>
      </c>
      <c r="AA89" s="32">
        <v>0</v>
      </c>
      <c r="AB89" s="32">
        <v>0</v>
      </c>
      <c r="AC89" s="33">
        <v>0</v>
      </c>
      <c r="AD89" s="32">
        <v>0</v>
      </c>
      <c r="AE89" s="32">
        <v>0</v>
      </c>
      <c r="AF89" s="32">
        <v>0</v>
      </c>
      <c r="AG89" s="32">
        <v>0</v>
      </c>
      <c r="AH89" s="35">
        <v>0</v>
      </c>
    </row>
    <row r="90" spans="1:34" s="3" customFormat="1" ht="45" x14ac:dyDescent="0.2">
      <c r="A90" s="15" t="s">
        <v>75</v>
      </c>
      <c r="B90" s="36" t="s">
        <v>232</v>
      </c>
      <c r="C90" s="43" t="s">
        <v>233</v>
      </c>
      <c r="D90" s="31" t="s">
        <v>83</v>
      </c>
      <c r="E90" s="32">
        <v>0</v>
      </c>
      <c r="F90" s="32">
        <v>0</v>
      </c>
      <c r="G90" s="32">
        <v>2.17</v>
      </c>
      <c r="H90" s="32">
        <v>0</v>
      </c>
      <c r="I90" s="33">
        <v>0</v>
      </c>
      <c r="J90" s="32">
        <f t="shared" si="83"/>
        <v>0</v>
      </c>
      <c r="K90" s="32">
        <f t="shared" si="84"/>
        <v>0</v>
      </c>
      <c r="L90" s="32">
        <f t="shared" si="85"/>
        <v>0</v>
      </c>
      <c r="M90" s="32">
        <f t="shared" si="86"/>
        <v>0</v>
      </c>
      <c r="N90" s="33">
        <f t="shared" si="87"/>
        <v>0</v>
      </c>
      <c r="O90" s="32">
        <v>0</v>
      </c>
      <c r="P90" s="32">
        <v>0</v>
      </c>
      <c r="Q90" s="32">
        <v>0</v>
      </c>
      <c r="R90" s="32">
        <v>0</v>
      </c>
      <c r="S90" s="33">
        <v>0</v>
      </c>
      <c r="T90" s="34">
        <v>0</v>
      </c>
      <c r="U90" s="34">
        <v>0</v>
      </c>
      <c r="V90" s="34">
        <v>0</v>
      </c>
      <c r="W90" s="34">
        <v>0</v>
      </c>
      <c r="X90" s="35">
        <v>0</v>
      </c>
      <c r="Y90" s="34">
        <v>0</v>
      </c>
      <c r="Z90" s="34">
        <v>0</v>
      </c>
      <c r="AA90" s="34">
        <v>0</v>
      </c>
      <c r="AB90" s="34">
        <v>0</v>
      </c>
      <c r="AC90" s="35">
        <v>0</v>
      </c>
      <c r="AD90" s="34">
        <v>0</v>
      </c>
      <c r="AE90" s="34">
        <v>0</v>
      </c>
      <c r="AF90" s="32">
        <v>0</v>
      </c>
      <c r="AG90" s="34">
        <v>0</v>
      </c>
      <c r="AH90" s="35">
        <v>0</v>
      </c>
    </row>
    <row r="91" spans="1:34" s="29" customFormat="1" ht="31.5" x14ac:dyDescent="0.15">
      <c r="A91" s="13" t="s">
        <v>76</v>
      </c>
      <c r="B91" s="14" t="s">
        <v>77</v>
      </c>
      <c r="C91" s="25" t="s">
        <v>94</v>
      </c>
      <c r="D91" s="25" t="s">
        <v>83</v>
      </c>
      <c r="E91" s="26">
        <f t="shared" ref="E91:I92" si="132">E92</f>
        <v>0</v>
      </c>
      <c r="F91" s="26">
        <f t="shared" si="132"/>
        <v>0</v>
      </c>
      <c r="G91" s="26">
        <f t="shared" si="132"/>
        <v>0</v>
      </c>
      <c r="H91" s="26">
        <f t="shared" si="132"/>
        <v>0</v>
      </c>
      <c r="I91" s="27">
        <f t="shared" si="132"/>
        <v>3050</v>
      </c>
      <c r="J91" s="26">
        <f t="shared" si="83"/>
        <v>0</v>
      </c>
      <c r="K91" s="26">
        <f t="shared" si="84"/>
        <v>0</v>
      </c>
      <c r="L91" s="26">
        <f t="shared" si="85"/>
        <v>0</v>
      </c>
      <c r="M91" s="26">
        <f t="shared" si="86"/>
        <v>0</v>
      </c>
      <c r="N91" s="27">
        <f t="shared" si="87"/>
        <v>0</v>
      </c>
      <c r="O91" s="30">
        <f t="shared" ref="O91:X92" si="133">O92</f>
        <v>0</v>
      </c>
      <c r="P91" s="30">
        <f t="shared" si="133"/>
        <v>0</v>
      </c>
      <c r="Q91" s="30">
        <f t="shared" si="133"/>
        <v>0</v>
      </c>
      <c r="R91" s="30">
        <f t="shared" si="133"/>
        <v>0</v>
      </c>
      <c r="S91" s="28">
        <f t="shared" si="133"/>
        <v>0</v>
      </c>
      <c r="T91" s="30">
        <f t="shared" si="133"/>
        <v>0</v>
      </c>
      <c r="U91" s="30">
        <f t="shared" si="133"/>
        <v>0</v>
      </c>
      <c r="V91" s="30">
        <f t="shared" si="133"/>
        <v>0</v>
      </c>
      <c r="W91" s="30">
        <f t="shared" si="133"/>
        <v>0</v>
      </c>
      <c r="X91" s="28">
        <f t="shared" si="133"/>
        <v>0</v>
      </c>
      <c r="Y91" s="30">
        <f t="shared" ref="Y91:AH92" si="134">Y92</f>
        <v>0</v>
      </c>
      <c r="Z91" s="30">
        <f t="shared" si="134"/>
        <v>0</v>
      </c>
      <c r="AA91" s="30">
        <f t="shared" si="134"/>
        <v>0</v>
      </c>
      <c r="AB91" s="30">
        <f t="shared" si="134"/>
        <v>0</v>
      </c>
      <c r="AC91" s="28">
        <f t="shared" si="134"/>
        <v>0</v>
      </c>
      <c r="AD91" s="30">
        <f t="shared" si="134"/>
        <v>0</v>
      </c>
      <c r="AE91" s="30">
        <f t="shared" si="134"/>
        <v>0</v>
      </c>
      <c r="AF91" s="30">
        <f t="shared" si="134"/>
        <v>0</v>
      </c>
      <c r="AG91" s="30">
        <f t="shared" si="134"/>
        <v>0</v>
      </c>
      <c r="AH91" s="28">
        <f t="shared" si="134"/>
        <v>0</v>
      </c>
    </row>
    <row r="92" spans="1:34" s="29" customFormat="1" ht="31.5" x14ac:dyDescent="0.15">
      <c r="A92" s="13" t="s">
        <v>78</v>
      </c>
      <c r="B92" s="14" t="s">
        <v>144</v>
      </c>
      <c r="C92" s="25" t="s">
        <v>94</v>
      </c>
      <c r="D92" s="25" t="s">
        <v>83</v>
      </c>
      <c r="E92" s="26">
        <f t="shared" si="132"/>
        <v>0</v>
      </c>
      <c r="F92" s="26">
        <f t="shared" si="132"/>
        <v>0</v>
      </c>
      <c r="G92" s="26">
        <f t="shared" si="132"/>
        <v>0</v>
      </c>
      <c r="H92" s="26">
        <f t="shared" si="132"/>
        <v>0</v>
      </c>
      <c r="I92" s="27">
        <f t="shared" si="132"/>
        <v>3050</v>
      </c>
      <c r="J92" s="26">
        <f t="shared" si="83"/>
        <v>0</v>
      </c>
      <c r="K92" s="26">
        <f t="shared" si="84"/>
        <v>0</v>
      </c>
      <c r="L92" s="26">
        <f t="shared" si="85"/>
        <v>0</v>
      </c>
      <c r="M92" s="26">
        <f t="shared" si="86"/>
        <v>0</v>
      </c>
      <c r="N92" s="27">
        <f t="shared" si="87"/>
        <v>0</v>
      </c>
      <c r="O92" s="30">
        <f t="shared" si="133"/>
        <v>0</v>
      </c>
      <c r="P92" s="30">
        <f t="shared" si="133"/>
        <v>0</v>
      </c>
      <c r="Q92" s="30">
        <f t="shared" si="133"/>
        <v>0</v>
      </c>
      <c r="R92" s="30">
        <f t="shared" si="133"/>
        <v>0</v>
      </c>
      <c r="S92" s="28">
        <f t="shared" si="133"/>
        <v>0</v>
      </c>
      <c r="T92" s="30">
        <f t="shared" si="133"/>
        <v>0</v>
      </c>
      <c r="U92" s="30">
        <f t="shared" si="133"/>
        <v>0</v>
      </c>
      <c r="V92" s="30">
        <f t="shared" si="133"/>
        <v>0</v>
      </c>
      <c r="W92" s="30">
        <f t="shared" si="133"/>
        <v>0</v>
      </c>
      <c r="X92" s="28">
        <f t="shared" si="133"/>
        <v>0</v>
      </c>
      <c r="Y92" s="30">
        <f t="shared" si="134"/>
        <v>0</v>
      </c>
      <c r="Z92" s="30">
        <f t="shared" si="134"/>
        <v>0</v>
      </c>
      <c r="AA92" s="30">
        <f t="shared" si="134"/>
        <v>0</v>
      </c>
      <c r="AB92" s="30">
        <f t="shared" si="134"/>
        <v>0</v>
      </c>
      <c r="AC92" s="28">
        <f t="shared" si="134"/>
        <v>0</v>
      </c>
      <c r="AD92" s="30">
        <f t="shared" si="134"/>
        <v>0</v>
      </c>
      <c r="AE92" s="30">
        <f t="shared" si="134"/>
        <v>0</v>
      </c>
      <c r="AF92" s="30">
        <f t="shared" si="134"/>
        <v>0</v>
      </c>
      <c r="AG92" s="30">
        <f t="shared" si="134"/>
        <v>0</v>
      </c>
      <c r="AH92" s="28">
        <f t="shared" si="134"/>
        <v>0</v>
      </c>
    </row>
    <row r="93" spans="1:34" s="3" customFormat="1" ht="45" x14ac:dyDescent="0.2">
      <c r="A93" s="15" t="s">
        <v>78</v>
      </c>
      <c r="B93" s="41" t="s">
        <v>61</v>
      </c>
      <c r="C93" s="31" t="s">
        <v>84</v>
      </c>
      <c r="D93" s="31" t="s">
        <v>83</v>
      </c>
      <c r="E93" s="32">
        <v>0</v>
      </c>
      <c r="F93" s="32">
        <v>0</v>
      </c>
      <c r="G93" s="32">
        <v>0</v>
      </c>
      <c r="H93" s="32">
        <v>0</v>
      </c>
      <c r="I93" s="33">
        <v>3050</v>
      </c>
      <c r="J93" s="32">
        <f t="shared" si="83"/>
        <v>0</v>
      </c>
      <c r="K93" s="32">
        <f t="shared" si="84"/>
        <v>0</v>
      </c>
      <c r="L93" s="32">
        <f t="shared" si="85"/>
        <v>0</v>
      </c>
      <c r="M93" s="32">
        <f t="shared" si="86"/>
        <v>0</v>
      </c>
      <c r="N93" s="33">
        <f t="shared" si="87"/>
        <v>0</v>
      </c>
      <c r="O93" s="34">
        <v>0</v>
      </c>
      <c r="P93" s="34">
        <v>0</v>
      </c>
      <c r="Q93" s="34">
        <v>0</v>
      </c>
      <c r="R93" s="34">
        <v>0</v>
      </c>
      <c r="S93" s="35">
        <v>0</v>
      </c>
      <c r="T93" s="34">
        <v>0</v>
      </c>
      <c r="U93" s="34">
        <v>0</v>
      </c>
      <c r="V93" s="34">
        <v>0</v>
      </c>
      <c r="W93" s="34">
        <v>0</v>
      </c>
      <c r="X93" s="35">
        <v>0</v>
      </c>
      <c r="Y93" s="34">
        <v>0</v>
      </c>
      <c r="Z93" s="34">
        <v>0</v>
      </c>
      <c r="AA93" s="34">
        <v>0</v>
      </c>
      <c r="AB93" s="34">
        <v>0</v>
      </c>
      <c r="AC93" s="35">
        <v>0</v>
      </c>
      <c r="AD93" s="34">
        <v>0</v>
      </c>
      <c r="AE93" s="34">
        <v>0</v>
      </c>
      <c r="AF93" s="34">
        <v>0</v>
      </c>
      <c r="AG93" s="34">
        <v>0</v>
      </c>
      <c r="AH93" s="35">
        <v>0</v>
      </c>
    </row>
    <row r="94" spans="1:34" s="3" customFormat="1" ht="21" x14ac:dyDescent="0.2">
      <c r="A94" s="13" t="s">
        <v>145</v>
      </c>
      <c r="B94" s="14" t="s">
        <v>146</v>
      </c>
      <c r="C94" s="25" t="s">
        <v>94</v>
      </c>
      <c r="D94" s="25" t="s">
        <v>83</v>
      </c>
      <c r="E94" s="26">
        <v>0</v>
      </c>
      <c r="F94" s="26">
        <v>0</v>
      </c>
      <c r="G94" s="26">
        <v>0</v>
      </c>
      <c r="H94" s="26">
        <v>0</v>
      </c>
      <c r="I94" s="27">
        <v>0</v>
      </c>
      <c r="J94" s="26">
        <f t="shared" si="83"/>
        <v>0</v>
      </c>
      <c r="K94" s="26">
        <f t="shared" si="84"/>
        <v>0</v>
      </c>
      <c r="L94" s="26">
        <f t="shared" si="85"/>
        <v>0</v>
      </c>
      <c r="M94" s="26">
        <f t="shared" si="86"/>
        <v>0</v>
      </c>
      <c r="N94" s="27">
        <f t="shared" si="87"/>
        <v>0</v>
      </c>
      <c r="O94" s="30">
        <v>0</v>
      </c>
      <c r="P94" s="30">
        <v>0</v>
      </c>
      <c r="Q94" s="30">
        <v>0</v>
      </c>
      <c r="R94" s="30">
        <v>0</v>
      </c>
      <c r="S94" s="28">
        <v>0</v>
      </c>
      <c r="T94" s="30">
        <v>0</v>
      </c>
      <c r="U94" s="30">
        <v>0</v>
      </c>
      <c r="V94" s="30">
        <v>0</v>
      </c>
      <c r="W94" s="30">
        <v>0</v>
      </c>
      <c r="X94" s="28">
        <v>0</v>
      </c>
      <c r="Y94" s="30">
        <v>0</v>
      </c>
      <c r="Z94" s="30">
        <v>0</v>
      </c>
      <c r="AA94" s="30">
        <v>0</v>
      </c>
      <c r="AB94" s="30">
        <v>0</v>
      </c>
      <c r="AC94" s="28">
        <v>0</v>
      </c>
      <c r="AD94" s="30">
        <v>0</v>
      </c>
      <c r="AE94" s="30">
        <v>0</v>
      </c>
      <c r="AF94" s="30">
        <v>0</v>
      </c>
      <c r="AG94" s="30">
        <v>0</v>
      </c>
      <c r="AH94" s="28">
        <v>0</v>
      </c>
    </row>
    <row r="95" spans="1:34" s="3" customFormat="1" ht="21" x14ac:dyDescent="0.2">
      <c r="A95" s="13" t="s">
        <v>147</v>
      </c>
      <c r="B95" s="14" t="s">
        <v>148</v>
      </c>
      <c r="C95" s="25" t="s">
        <v>94</v>
      </c>
      <c r="D95" s="25" t="s">
        <v>83</v>
      </c>
      <c r="E95" s="26">
        <v>0</v>
      </c>
      <c r="F95" s="26">
        <v>0</v>
      </c>
      <c r="G95" s="26">
        <v>0</v>
      </c>
      <c r="H95" s="26">
        <v>0</v>
      </c>
      <c r="I95" s="27">
        <v>0</v>
      </c>
      <c r="J95" s="26">
        <f t="shared" ref="J95:J106" si="135">O95+T95+Y95+AD95</f>
        <v>0</v>
      </c>
      <c r="K95" s="26">
        <f t="shared" ref="K95:K106" si="136">P95+U95+Z95+AE95</f>
        <v>0</v>
      </c>
      <c r="L95" s="26">
        <f t="shared" ref="L95:L106" si="137">Q95+V95+AA95+AF95</f>
        <v>0</v>
      </c>
      <c r="M95" s="26">
        <f t="shared" ref="M95:M106" si="138">R95+W95+AB95+AG95</f>
        <v>0</v>
      </c>
      <c r="N95" s="27">
        <f t="shared" ref="N95:N106" si="139">S95+X95+AC95+AH95</f>
        <v>0</v>
      </c>
      <c r="O95" s="30">
        <v>0</v>
      </c>
      <c r="P95" s="30">
        <v>0</v>
      </c>
      <c r="Q95" s="30">
        <v>0</v>
      </c>
      <c r="R95" s="30">
        <v>0</v>
      </c>
      <c r="S95" s="28">
        <v>0</v>
      </c>
      <c r="T95" s="30">
        <v>0</v>
      </c>
      <c r="U95" s="30">
        <v>0</v>
      </c>
      <c r="V95" s="30">
        <v>0</v>
      </c>
      <c r="W95" s="30">
        <v>0</v>
      </c>
      <c r="X95" s="28">
        <v>0</v>
      </c>
      <c r="Y95" s="30">
        <v>0</v>
      </c>
      <c r="Z95" s="30">
        <v>0</v>
      </c>
      <c r="AA95" s="30">
        <v>0</v>
      </c>
      <c r="AB95" s="30">
        <v>0</v>
      </c>
      <c r="AC95" s="28">
        <v>0</v>
      </c>
      <c r="AD95" s="30">
        <v>0</v>
      </c>
      <c r="AE95" s="30">
        <v>0</v>
      </c>
      <c r="AF95" s="30">
        <v>0</v>
      </c>
      <c r="AG95" s="30">
        <v>0</v>
      </c>
      <c r="AH95" s="28">
        <v>0</v>
      </c>
    </row>
    <row r="96" spans="1:34" s="3" customFormat="1" ht="31.5" x14ac:dyDescent="0.2">
      <c r="A96" s="13" t="s">
        <v>149</v>
      </c>
      <c r="B96" s="14" t="s">
        <v>150</v>
      </c>
      <c r="C96" s="25" t="s">
        <v>94</v>
      </c>
      <c r="D96" s="25" t="s">
        <v>83</v>
      </c>
      <c r="E96" s="26">
        <v>0</v>
      </c>
      <c r="F96" s="26">
        <v>0</v>
      </c>
      <c r="G96" s="26">
        <v>0</v>
      </c>
      <c r="H96" s="26">
        <v>0</v>
      </c>
      <c r="I96" s="27">
        <v>0</v>
      </c>
      <c r="J96" s="26">
        <f t="shared" si="135"/>
        <v>0</v>
      </c>
      <c r="K96" s="26">
        <f t="shared" si="136"/>
        <v>0</v>
      </c>
      <c r="L96" s="26">
        <f t="shared" si="137"/>
        <v>0</v>
      </c>
      <c r="M96" s="26">
        <f t="shared" si="138"/>
        <v>0</v>
      </c>
      <c r="N96" s="27">
        <f t="shared" si="139"/>
        <v>0</v>
      </c>
      <c r="O96" s="30">
        <v>0</v>
      </c>
      <c r="P96" s="30">
        <v>0</v>
      </c>
      <c r="Q96" s="30">
        <v>0</v>
      </c>
      <c r="R96" s="30">
        <v>0</v>
      </c>
      <c r="S96" s="28">
        <v>0</v>
      </c>
      <c r="T96" s="30">
        <v>0</v>
      </c>
      <c r="U96" s="30">
        <v>0</v>
      </c>
      <c r="V96" s="30">
        <v>0</v>
      </c>
      <c r="W96" s="30">
        <v>0</v>
      </c>
      <c r="X96" s="28">
        <v>0</v>
      </c>
      <c r="Y96" s="30">
        <v>0</v>
      </c>
      <c r="Z96" s="30">
        <v>0</v>
      </c>
      <c r="AA96" s="30">
        <v>0</v>
      </c>
      <c r="AB96" s="30">
        <v>0</v>
      </c>
      <c r="AC96" s="28">
        <v>0</v>
      </c>
      <c r="AD96" s="30">
        <v>0</v>
      </c>
      <c r="AE96" s="30">
        <v>0</v>
      </c>
      <c r="AF96" s="30">
        <v>0</v>
      </c>
      <c r="AG96" s="30">
        <v>0</v>
      </c>
      <c r="AH96" s="28">
        <v>0</v>
      </c>
    </row>
    <row r="97" spans="1:34" s="3" customFormat="1" ht="31.5" x14ac:dyDescent="0.2">
      <c r="A97" s="13" t="s">
        <v>151</v>
      </c>
      <c r="B97" s="14" t="s">
        <v>152</v>
      </c>
      <c r="C97" s="25" t="s">
        <v>94</v>
      </c>
      <c r="D97" s="25" t="s">
        <v>83</v>
      </c>
      <c r="E97" s="26">
        <v>0</v>
      </c>
      <c r="F97" s="26">
        <v>0</v>
      </c>
      <c r="G97" s="26">
        <v>0</v>
      </c>
      <c r="H97" s="26">
        <v>0</v>
      </c>
      <c r="I97" s="27">
        <v>0</v>
      </c>
      <c r="J97" s="26">
        <f t="shared" si="135"/>
        <v>0</v>
      </c>
      <c r="K97" s="26">
        <f t="shared" si="136"/>
        <v>0</v>
      </c>
      <c r="L97" s="26">
        <f t="shared" si="137"/>
        <v>0</v>
      </c>
      <c r="M97" s="26">
        <f t="shared" si="138"/>
        <v>0</v>
      </c>
      <c r="N97" s="27">
        <f t="shared" si="139"/>
        <v>0</v>
      </c>
      <c r="O97" s="30">
        <v>0</v>
      </c>
      <c r="P97" s="30">
        <v>0</v>
      </c>
      <c r="Q97" s="30">
        <v>0</v>
      </c>
      <c r="R97" s="30">
        <v>0</v>
      </c>
      <c r="S97" s="28">
        <v>0</v>
      </c>
      <c r="T97" s="30">
        <v>0</v>
      </c>
      <c r="U97" s="30">
        <v>0</v>
      </c>
      <c r="V97" s="30">
        <v>0</v>
      </c>
      <c r="W97" s="30">
        <v>0</v>
      </c>
      <c r="X97" s="28">
        <v>0</v>
      </c>
      <c r="Y97" s="30">
        <v>0</v>
      </c>
      <c r="Z97" s="30">
        <v>0</v>
      </c>
      <c r="AA97" s="30">
        <v>0</v>
      </c>
      <c r="AB97" s="30">
        <v>0</v>
      </c>
      <c r="AC97" s="28">
        <v>0</v>
      </c>
      <c r="AD97" s="30">
        <v>0</v>
      </c>
      <c r="AE97" s="30">
        <v>0</v>
      </c>
      <c r="AF97" s="30">
        <v>0</v>
      </c>
      <c r="AG97" s="30">
        <v>0</v>
      </c>
      <c r="AH97" s="28">
        <v>0</v>
      </c>
    </row>
    <row r="98" spans="1:34" s="3" customFormat="1" ht="31.5" x14ac:dyDescent="0.2">
      <c r="A98" s="13" t="s">
        <v>153</v>
      </c>
      <c r="B98" s="14" t="s">
        <v>154</v>
      </c>
      <c r="C98" s="25" t="s">
        <v>94</v>
      </c>
      <c r="D98" s="25" t="s">
        <v>83</v>
      </c>
      <c r="E98" s="26">
        <v>0</v>
      </c>
      <c r="F98" s="26">
        <v>0</v>
      </c>
      <c r="G98" s="26">
        <v>0</v>
      </c>
      <c r="H98" s="26">
        <v>0</v>
      </c>
      <c r="I98" s="27">
        <v>0</v>
      </c>
      <c r="J98" s="26">
        <f t="shared" si="135"/>
        <v>0</v>
      </c>
      <c r="K98" s="26">
        <f t="shared" si="136"/>
        <v>0</v>
      </c>
      <c r="L98" s="26">
        <f t="shared" si="137"/>
        <v>0</v>
      </c>
      <c r="M98" s="26">
        <f t="shared" si="138"/>
        <v>0</v>
      </c>
      <c r="N98" s="27">
        <f t="shared" si="139"/>
        <v>0</v>
      </c>
      <c r="O98" s="30">
        <v>0</v>
      </c>
      <c r="P98" s="30">
        <v>0</v>
      </c>
      <c r="Q98" s="30">
        <v>0</v>
      </c>
      <c r="R98" s="30">
        <v>0</v>
      </c>
      <c r="S98" s="28">
        <v>0</v>
      </c>
      <c r="T98" s="30">
        <v>0</v>
      </c>
      <c r="U98" s="30">
        <v>0</v>
      </c>
      <c r="V98" s="30">
        <v>0</v>
      </c>
      <c r="W98" s="30">
        <v>0</v>
      </c>
      <c r="X98" s="28">
        <v>0</v>
      </c>
      <c r="Y98" s="30">
        <v>0</v>
      </c>
      <c r="Z98" s="30">
        <v>0</v>
      </c>
      <c r="AA98" s="30">
        <v>0</v>
      </c>
      <c r="AB98" s="30">
        <v>0</v>
      </c>
      <c r="AC98" s="28">
        <v>0</v>
      </c>
      <c r="AD98" s="30">
        <v>0</v>
      </c>
      <c r="AE98" s="30">
        <v>0</v>
      </c>
      <c r="AF98" s="30">
        <v>0</v>
      </c>
      <c r="AG98" s="30">
        <v>0</v>
      </c>
      <c r="AH98" s="28">
        <v>0</v>
      </c>
    </row>
    <row r="99" spans="1:34" s="3" customFormat="1" ht="31.5" x14ac:dyDescent="0.2">
      <c r="A99" s="13" t="s">
        <v>155</v>
      </c>
      <c r="B99" s="14" t="s">
        <v>156</v>
      </c>
      <c r="C99" s="25" t="s">
        <v>94</v>
      </c>
      <c r="D99" s="25" t="s">
        <v>83</v>
      </c>
      <c r="E99" s="26">
        <v>0</v>
      </c>
      <c r="F99" s="26">
        <v>0</v>
      </c>
      <c r="G99" s="26">
        <v>0</v>
      </c>
      <c r="H99" s="26">
        <v>0</v>
      </c>
      <c r="I99" s="27">
        <v>0</v>
      </c>
      <c r="J99" s="26">
        <f t="shared" si="135"/>
        <v>0</v>
      </c>
      <c r="K99" s="26">
        <f t="shared" si="136"/>
        <v>0</v>
      </c>
      <c r="L99" s="26">
        <f t="shared" si="137"/>
        <v>0</v>
      </c>
      <c r="M99" s="26">
        <f t="shared" si="138"/>
        <v>0</v>
      </c>
      <c r="N99" s="27">
        <f t="shared" si="139"/>
        <v>0</v>
      </c>
      <c r="O99" s="30">
        <v>0</v>
      </c>
      <c r="P99" s="30">
        <v>0</v>
      </c>
      <c r="Q99" s="30">
        <v>0</v>
      </c>
      <c r="R99" s="30">
        <v>0</v>
      </c>
      <c r="S99" s="28">
        <v>0</v>
      </c>
      <c r="T99" s="30">
        <v>0</v>
      </c>
      <c r="U99" s="30">
        <v>0</v>
      </c>
      <c r="V99" s="30">
        <v>0</v>
      </c>
      <c r="W99" s="30">
        <v>0</v>
      </c>
      <c r="X99" s="28">
        <v>0</v>
      </c>
      <c r="Y99" s="30">
        <v>0</v>
      </c>
      <c r="Z99" s="30">
        <v>0</v>
      </c>
      <c r="AA99" s="30">
        <v>0</v>
      </c>
      <c r="AB99" s="30">
        <v>0</v>
      </c>
      <c r="AC99" s="28">
        <v>0</v>
      </c>
      <c r="AD99" s="30">
        <v>0</v>
      </c>
      <c r="AE99" s="30">
        <v>0</v>
      </c>
      <c r="AF99" s="30">
        <v>0</v>
      </c>
      <c r="AG99" s="30">
        <v>0</v>
      </c>
      <c r="AH99" s="28">
        <v>0</v>
      </c>
    </row>
    <row r="100" spans="1:34" s="3" customFormat="1" ht="31.5" x14ac:dyDescent="0.2">
      <c r="A100" s="13" t="s">
        <v>157</v>
      </c>
      <c r="B100" s="14" t="s">
        <v>158</v>
      </c>
      <c r="C100" s="25" t="s">
        <v>94</v>
      </c>
      <c r="D100" s="25" t="s">
        <v>83</v>
      </c>
      <c r="E100" s="26">
        <v>0</v>
      </c>
      <c r="F100" s="26">
        <v>0</v>
      </c>
      <c r="G100" s="26">
        <v>0</v>
      </c>
      <c r="H100" s="26">
        <v>0</v>
      </c>
      <c r="I100" s="27">
        <v>0</v>
      </c>
      <c r="J100" s="26">
        <f t="shared" si="135"/>
        <v>0</v>
      </c>
      <c r="K100" s="26">
        <f t="shared" si="136"/>
        <v>0</v>
      </c>
      <c r="L100" s="26">
        <f t="shared" si="137"/>
        <v>0</v>
      </c>
      <c r="M100" s="26">
        <f t="shared" si="138"/>
        <v>0</v>
      </c>
      <c r="N100" s="27">
        <f t="shared" si="139"/>
        <v>0</v>
      </c>
      <c r="O100" s="30">
        <v>0</v>
      </c>
      <c r="P100" s="30">
        <v>0</v>
      </c>
      <c r="Q100" s="30">
        <v>0</v>
      </c>
      <c r="R100" s="30">
        <v>0</v>
      </c>
      <c r="S100" s="28">
        <v>0</v>
      </c>
      <c r="T100" s="30">
        <v>0</v>
      </c>
      <c r="U100" s="30">
        <v>0</v>
      </c>
      <c r="V100" s="30">
        <v>0</v>
      </c>
      <c r="W100" s="30">
        <v>0</v>
      </c>
      <c r="X100" s="28">
        <v>0</v>
      </c>
      <c r="Y100" s="30">
        <v>0</v>
      </c>
      <c r="Z100" s="30">
        <v>0</v>
      </c>
      <c r="AA100" s="30">
        <v>0</v>
      </c>
      <c r="AB100" s="30">
        <v>0</v>
      </c>
      <c r="AC100" s="28">
        <v>0</v>
      </c>
      <c r="AD100" s="30">
        <v>0</v>
      </c>
      <c r="AE100" s="30">
        <v>0</v>
      </c>
      <c r="AF100" s="30">
        <v>0</v>
      </c>
      <c r="AG100" s="30">
        <v>0</v>
      </c>
      <c r="AH100" s="28">
        <v>0</v>
      </c>
    </row>
    <row r="101" spans="1:34" s="3" customFormat="1" ht="31.5" x14ac:dyDescent="0.2">
      <c r="A101" s="13" t="s">
        <v>159</v>
      </c>
      <c r="B101" s="14" t="s">
        <v>160</v>
      </c>
      <c r="C101" s="25" t="s">
        <v>94</v>
      </c>
      <c r="D101" s="25" t="s">
        <v>83</v>
      </c>
      <c r="E101" s="26">
        <v>0</v>
      </c>
      <c r="F101" s="26">
        <v>0</v>
      </c>
      <c r="G101" s="26">
        <v>0</v>
      </c>
      <c r="H101" s="26">
        <v>0</v>
      </c>
      <c r="I101" s="27">
        <v>0</v>
      </c>
      <c r="J101" s="26">
        <f t="shared" si="135"/>
        <v>0</v>
      </c>
      <c r="K101" s="26">
        <f t="shared" si="136"/>
        <v>0</v>
      </c>
      <c r="L101" s="26">
        <f t="shared" si="137"/>
        <v>0</v>
      </c>
      <c r="M101" s="26">
        <f t="shared" si="138"/>
        <v>0</v>
      </c>
      <c r="N101" s="27">
        <f t="shared" si="139"/>
        <v>0</v>
      </c>
      <c r="O101" s="30">
        <v>0</v>
      </c>
      <c r="P101" s="30">
        <v>0</v>
      </c>
      <c r="Q101" s="30">
        <v>0</v>
      </c>
      <c r="R101" s="30">
        <v>0</v>
      </c>
      <c r="S101" s="28">
        <v>0</v>
      </c>
      <c r="T101" s="30">
        <v>0</v>
      </c>
      <c r="U101" s="30">
        <v>0</v>
      </c>
      <c r="V101" s="30">
        <v>0</v>
      </c>
      <c r="W101" s="30">
        <v>0</v>
      </c>
      <c r="X101" s="28">
        <v>0</v>
      </c>
      <c r="Y101" s="30">
        <v>0</v>
      </c>
      <c r="Z101" s="30">
        <v>0</v>
      </c>
      <c r="AA101" s="30">
        <v>0</v>
      </c>
      <c r="AB101" s="30">
        <v>0</v>
      </c>
      <c r="AC101" s="28">
        <v>0</v>
      </c>
      <c r="AD101" s="30">
        <v>0</v>
      </c>
      <c r="AE101" s="30">
        <v>0</v>
      </c>
      <c r="AF101" s="30">
        <v>0</v>
      </c>
      <c r="AG101" s="30">
        <v>0</v>
      </c>
      <c r="AH101" s="28">
        <v>0</v>
      </c>
    </row>
    <row r="102" spans="1:34" s="3" customFormat="1" ht="21" x14ac:dyDescent="0.2">
      <c r="A102" s="13" t="s">
        <v>161</v>
      </c>
      <c r="B102" s="14" t="s">
        <v>162</v>
      </c>
      <c r="C102" s="25" t="s">
        <v>94</v>
      </c>
      <c r="D102" s="25" t="s">
        <v>83</v>
      </c>
      <c r="E102" s="26">
        <v>0</v>
      </c>
      <c r="F102" s="26">
        <v>0</v>
      </c>
      <c r="G102" s="26">
        <v>0</v>
      </c>
      <c r="H102" s="26">
        <v>0</v>
      </c>
      <c r="I102" s="27">
        <v>0</v>
      </c>
      <c r="J102" s="26">
        <f t="shared" si="135"/>
        <v>0</v>
      </c>
      <c r="K102" s="26">
        <f t="shared" si="136"/>
        <v>0</v>
      </c>
      <c r="L102" s="26">
        <f t="shared" si="137"/>
        <v>0</v>
      </c>
      <c r="M102" s="26">
        <f t="shared" si="138"/>
        <v>0</v>
      </c>
      <c r="N102" s="27">
        <f t="shared" si="139"/>
        <v>0</v>
      </c>
      <c r="O102" s="30">
        <v>0</v>
      </c>
      <c r="P102" s="30">
        <v>0</v>
      </c>
      <c r="Q102" s="30">
        <v>0</v>
      </c>
      <c r="R102" s="30">
        <v>0</v>
      </c>
      <c r="S102" s="28">
        <v>0</v>
      </c>
      <c r="T102" s="30">
        <v>0</v>
      </c>
      <c r="U102" s="30">
        <v>0</v>
      </c>
      <c r="V102" s="30">
        <v>0</v>
      </c>
      <c r="W102" s="30">
        <v>0</v>
      </c>
      <c r="X102" s="28">
        <v>0</v>
      </c>
      <c r="Y102" s="30">
        <v>0</v>
      </c>
      <c r="Z102" s="30">
        <v>0</v>
      </c>
      <c r="AA102" s="30">
        <v>0</v>
      </c>
      <c r="AB102" s="30">
        <v>0</v>
      </c>
      <c r="AC102" s="28">
        <v>0</v>
      </c>
      <c r="AD102" s="30">
        <v>0</v>
      </c>
      <c r="AE102" s="30">
        <v>0</v>
      </c>
      <c r="AF102" s="30">
        <v>0</v>
      </c>
      <c r="AG102" s="30">
        <v>0</v>
      </c>
      <c r="AH102" s="28">
        <v>0</v>
      </c>
    </row>
    <row r="103" spans="1:34" s="3" customFormat="1" ht="31.5" x14ac:dyDescent="0.2">
      <c r="A103" s="13" t="s">
        <v>163</v>
      </c>
      <c r="B103" s="14" t="s">
        <v>164</v>
      </c>
      <c r="C103" s="25" t="s">
        <v>94</v>
      </c>
      <c r="D103" s="25" t="s">
        <v>83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6">
        <f t="shared" si="135"/>
        <v>0</v>
      </c>
      <c r="K103" s="26">
        <f t="shared" si="136"/>
        <v>0</v>
      </c>
      <c r="L103" s="26">
        <f t="shared" si="137"/>
        <v>0</v>
      </c>
      <c r="M103" s="26">
        <f t="shared" si="138"/>
        <v>0</v>
      </c>
      <c r="N103" s="27">
        <f t="shared" si="139"/>
        <v>0</v>
      </c>
      <c r="O103" s="30">
        <v>0</v>
      </c>
      <c r="P103" s="30">
        <v>0</v>
      </c>
      <c r="Q103" s="30">
        <v>0</v>
      </c>
      <c r="R103" s="30">
        <v>0</v>
      </c>
      <c r="S103" s="28">
        <v>0</v>
      </c>
      <c r="T103" s="30">
        <v>0</v>
      </c>
      <c r="U103" s="30">
        <v>0</v>
      </c>
      <c r="V103" s="30">
        <v>0</v>
      </c>
      <c r="W103" s="30">
        <v>0</v>
      </c>
      <c r="X103" s="28">
        <v>0</v>
      </c>
      <c r="Y103" s="30">
        <v>0</v>
      </c>
      <c r="Z103" s="30">
        <v>0</v>
      </c>
      <c r="AA103" s="30">
        <v>0</v>
      </c>
      <c r="AB103" s="30">
        <v>0</v>
      </c>
      <c r="AC103" s="28">
        <v>0</v>
      </c>
      <c r="AD103" s="30">
        <v>0</v>
      </c>
      <c r="AE103" s="30">
        <v>0</v>
      </c>
      <c r="AF103" s="30">
        <v>0</v>
      </c>
      <c r="AG103" s="30">
        <v>0</v>
      </c>
      <c r="AH103" s="28">
        <v>0</v>
      </c>
    </row>
    <row r="104" spans="1:34" s="3" customFormat="1" ht="42" x14ac:dyDescent="0.2">
      <c r="A104" s="13" t="s">
        <v>165</v>
      </c>
      <c r="B104" s="14" t="s">
        <v>98</v>
      </c>
      <c r="C104" s="25" t="s">
        <v>94</v>
      </c>
      <c r="D104" s="25" t="s">
        <v>83</v>
      </c>
      <c r="E104" s="26">
        <v>0</v>
      </c>
      <c r="F104" s="26">
        <v>0</v>
      </c>
      <c r="G104" s="26">
        <v>0</v>
      </c>
      <c r="H104" s="26">
        <v>0</v>
      </c>
      <c r="I104" s="27">
        <v>0</v>
      </c>
      <c r="J104" s="26">
        <f t="shared" si="135"/>
        <v>0</v>
      </c>
      <c r="K104" s="26">
        <f t="shared" si="136"/>
        <v>0</v>
      </c>
      <c r="L104" s="26">
        <f t="shared" si="137"/>
        <v>0</v>
      </c>
      <c r="M104" s="26">
        <f t="shared" si="138"/>
        <v>0</v>
      </c>
      <c r="N104" s="27">
        <f t="shared" si="139"/>
        <v>0</v>
      </c>
      <c r="O104" s="30">
        <v>0</v>
      </c>
      <c r="P104" s="30">
        <v>0</v>
      </c>
      <c r="Q104" s="30">
        <v>0</v>
      </c>
      <c r="R104" s="30">
        <v>0</v>
      </c>
      <c r="S104" s="28">
        <v>0</v>
      </c>
      <c r="T104" s="30">
        <v>0</v>
      </c>
      <c r="U104" s="30">
        <v>0</v>
      </c>
      <c r="V104" s="30">
        <v>0</v>
      </c>
      <c r="W104" s="30">
        <v>0</v>
      </c>
      <c r="X104" s="28">
        <v>0</v>
      </c>
      <c r="Y104" s="30">
        <v>0</v>
      </c>
      <c r="Z104" s="30">
        <v>0</v>
      </c>
      <c r="AA104" s="30">
        <v>0</v>
      </c>
      <c r="AB104" s="30">
        <v>0</v>
      </c>
      <c r="AC104" s="28">
        <v>0</v>
      </c>
      <c r="AD104" s="30">
        <v>0</v>
      </c>
      <c r="AE104" s="30">
        <v>0</v>
      </c>
      <c r="AF104" s="30">
        <v>0</v>
      </c>
      <c r="AG104" s="30">
        <v>0</v>
      </c>
      <c r="AH104" s="28">
        <v>0</v>
      </c>
    </row>
    <row r="105" spans="1:34" s="3" customFormat="1" ht="42" x14ac:dyDescent="0.2">
      <c r="A105" s="13" t="s">
        <v>166</v>
      </c>
      <c r="B105" s="14" t="s">
        <v>167</v>
      </c>
      <c r="C105" s="25" t="s">
        <v>94</v>
      </c>
      <c r="D105" s="25" t="s">
        <v>83</v>
      </c>
      <c r="E105" s="26">
        <v>0</v>
      </c>
      <c r="F105" s="26">
        <v>0</v>
      </c>
      <c r="G105" s="26">
        <v>0</v>
      </c>
      <c r="H105" s="26">
        <v>0</v>
      </c>
      <c r="I105" s="27">
        <v>0</v>
      </c>
      <c r="J105" s="26">
        <f t="shared" si="135"/>
        <v>0</v>
      </c>
      <c r="K105" s="26">
        <f t="shared" si="136"/>
        <v>0</v>
      </c>
      <c r="L105" s="26">
        <f t="shared" si="137"/>
        <v>0</v>
      </c>
      <c r="M105" s="26">
        <f t="shared" si="138"/>
        <v>0</v>
      </c>
      <c r="N105" s="27">
        <f t="shared" si="139"/>
        <v>0</v>
      </c>
      <c r="O105" s="30">
        <v>0</v>
      </c>
      <c r="P105" s="30">
        <v>0</v>
      </c>
      <c r="Q105" s="30">
        <v>0</v>
      </c>
      <c r="R105" s="30">
        <v>0</v>
      </c>
      <c r="S105" s="28">
        <v>0</v>
      </c>
      <c r="T105" s="30">
        <v>0</v>
      </c>
      <c r="U105" s="30">
        <v>0</v>
      </c>
      <c r="V105" s="30">
        <v>0</v>
      </c>
      <c r="W105" s="30">
        <v>0</v>
      </c>
      <c r="X105" s="28">
        <v>0</v>
      </c>
      <c r="Y105" s="30">
        <v>0</v>
      </c>
      <c r="Z105" s="30">
        <v>0</v>
      </c>
      <c r="AA105" s="30">
        <v>0</v>
      </c>
      <c r="AB105" s="30">
        <v>0</v>
      </c>
      <c r="AC105" s="28">
        <v>0</v>
      </c>
      <c r="AD105" s="30">
        <v>0</v>
      </c>
      <c r="AE105" s="30">
        <v>0</v>
      </c>
      <c r="AF105" s="30">
        <v>0</v>
      </c>
      <c r="AG105" s="30">
        <v>0</v>
      </c>
      <c r="AH105" s="28">
        <v>0</v>
      </c>
    </row>
    <row r="106" spans="1:34" s="3" customFormat="1" ht="42" x14ac:dyDescent="0.2">
      <c r="A106" s="13" t="s">
        <v>168</v>
      </c>
      <c r="B106" s="14" t="s">
        <v>169</v>
      </c>
      <c r="C106" s="25" t="s">
        <v>94</v>
      </c>
      <c r="D106" s="25" t="s">
        <v>83</v>
      </c>
      <c r="E106" s="26">
        <v>0</v>
      </c>
      <c r="F106" s="26">
        <v>0</v>
      </c>
      <c r="G106" s="26">
        <v>0</v>
      </c>
      <c r="H106" s="26">
        <v>0</v>
      </c>
      <c r="I106" s="27">
        <v>0</v>
      </c>
      <c r="J106" s="26">
        <f t="shared" si="135"/>
        <v>0</v>
      </c>
      <c r="K106" s="26">
        <f t="shared" si="136"/>
        <v>0</v>
      </c>
      <c r="L106" s="26">
        <f t="shared" si="137"/>
        <v>0</v>
      </c>
      <c r="M106" s="26">
        <f t="shared" si="138"/>
        <v>0</v>
      </c>
      <c r="N106" s="27">
        <f t="shared" si="139"/>
        <v>0</v>
      </c>
      <c r="O106" s="30">
        <v>0</v>
      </c>
      <c r="P106" s="30">
        <v>0</v>
      </c>
      <c r="Q106" s="30">
        <v>0</v>
      </c>
      <c r="R106" s="30">
        <v>0</v>
      </c>
      <c r="S106" s="28">
        <v>0</v>
      </c>
      <c r="T106" s="30">
        <v>0</v>
      </c>
      <c r="U106" s="30">
        <v>0</v>
      </c>
      <c r="V106" s="30">
        <v>0</v>
      </c>
      <c r="W106" s="30">
        <v>0</v>
      </c>
      <c r="X106" s="28">
        <v>0</v>
      </c>
      <c r="Y106" s="30">
        <v>0</v>
      </c>
      <c r="Z106" s="30">
        <v>0</v>
      </c>
      <c r="AA106" s="30">
        <v>0</v>
      </c>
      <c r="AB106" s="30">
        <v>0</v>
      </c>
      <c r="AC106" s="28">
        <v>0</v>
      </c>
      <c r="AD106" s="30">
        <v>0</v>
      </c>
      <c r="AE106" s="30">
        <v>0</v>
      </c>
      <c r="AF106" s="30">
        <v>0</v>
      </c>
      <c r="AG106" s="30">
        <v>0</v>
      </c>
      <c r="AH106" s="28">
        <v>0</v>
      </c>
    </row>
    <row r="107" spans="1:34" s="29" customFormat="1" ht="31.5" x14ac:dyDescent="0.15">
      <c r="A107" s="13" t="s">
        <v>81</v>
      </c>
      <c r="B107" s="14" t="s">
        <v>82</v>
      </c>
      <c r="C107" s="25" t="s">
        <v>94</v>
      </c>
      <c r="D107" s="25" t="s">
        <v>83</v>
      </c>
      <c r="E107" s="26">
        <f>SUM(E108:E109)</f>
        <v>0</v>
      </c>
      <c r="F107" s="26">
        <f>SUM(F108:F109)</f>
        <v>0</v>
      </c>
      <c r="G107" s="26">
        <f>SUM(G108:G109)</f>
        <v>2.3600000000000003</v>
      </c>
      <c r="H107" s="26">
        <f>SUM(H108:H109)</f>
        <v>0</v>
      </c>
      <c r="I107" s="27">
        <f>SUM(I108:I109)</f>
        <v>0</v>
      </c>
      <c r="J107" s="26">
        <f t="shared" si="83"/>
        <v>0</v>
      </c>
      <c r="K107" s="26">
        <f t="shared" si="84"/>
        <v>0</v>
      </c>
      <c r="L107" s="26">
        <f t="shared" si="85"/>
        <v>0</v>
      </c>
      <c r="M107" s="26">
        <f t="shared" si="86"/>
        <v>0</v>
      </c>
      <c r="N107" s="27">
        <f t="shared" si="87"/>
        <v>0</v>
      </c>
      <c r="O107" s="30">
        <f t="shared" ref="O107:AH107" si="140">SUM(O108:O109)</f>
        <v>0</v>
      </c>
      <c r="P107" s="30">
        <f t="shared" si="140"/>
        <v>0</v>
      </c>
      <c r="Q107" s="30">
        <f t="shared" si="140"/>
        <v>0</v>
      </c>
      <c r="R107" s="30">
        <f t="shared" si="140"/>
        <v>0</v>
      </c>
      <c r="S107" s="28">
        <f t="shared" si="140"/>
        <v>0</v>
      </c>
      <c r="T107" s="30">
        <f t="shared" si="140"/>
        <v>0</v>
      </c>
      <c r="U107" s="30">
        <f t="shared" si="140"/>
        <v>0</v>
      </c>
      <c r="V107" s="30">
        <f t="shared" si="140"/>
        <v>0</v>
      </c>
      <c r="W107" s="30">
        <f t="shared" si="140"/>
        <v>0</v>
      </c>
      <c r="X107" s="28">
        <f t="shared" si="140"/>
        <v>0</v>
      </c>
      <c r="Y107" s="30">
        <f t="shared" si="140"/>
        <v>0</v>
      </c>
      <c r="Z107" s="30">
        <f t="shared" si="140"/>
        <v>0</v>
      </c>
      <c r="AA107" s="30">
        <f t="shared" si="140"/>
        <v>0</v>
      </c>
      <c r="AB107" s="30">
        <f t="shared" si="140"/>
        <v>0</v>
      </c>
      <c r="AC107" s="28">
        <f t="shared" si="140"/>
        <v>0</v>
      </c>
      <c r="AD107" s="30">
        <f t="shared" si="140"/>
        <v>0</v>
      </c>
      <c r="AE107" s="30">
        <f t="shared" si="140"/>
        <v>0</v>
      </c>
      <c r="AF107" s="30">
        <f t="shared" si="140"/>
        <v>0</v>
      </c>
      <c r="AG107" s="30">
        <f t="shared" si="140"/>
        <v>0</v>
      </c>
      <c r="AH107" s="28">
        <f t="shared" si="140"/>
        <v>0</v>
      </c>
    </row>
    <row r="108" spans="1:34" s="3" customFormat="1" ht="45" x14ac:dyDescent="0.2">
      <c r="A108" s="15" t="s">
        <v>81</v>
      </c>
      <c r="B108" s="36" t="s">
        <v>242</v>
      </c>
      <c r="C108" s="43" t="s">
        <v>243</v>
      </c>
      <c r="D108" s="31" t="s">
        <v>83</v>
      </c>
      <c r="E108" s="32">
        <v>0</v>
      </c>
      <c r="F108" s="32">
        <v>0</v>
      </c>
      <c r="G108" s="32">
        <v>2.16</v>
      </c>
      <c r="H108" s="32">
        <v>0</v>
      </c>
      <c r="I108" s="33">
        <v>0</v>
      </c>
      <c r="J108" s="32">
        <f t="shared" si="83"/>
        <v>0</v>
      </c>
      <c r="K108" s="32">
        <f t="shared" si="84"/>
        <v>0</v>
      </c>
      <c r="L108" s="32">
        <f t="shared" si="85"/>
        <v>0</v>
      </c>
      <c r="M108" s="32">
        <f t="shared" si="86"/>
        <v>0</v>
      </c>
      <c r="N108" s="33">
        <f t="shared" si="87"/>
        <v>0</v>
      </c>
      <c r="O108" s="34">
        <v>0</v>
      </c>
      <c r="P108" s="34">
        <v>0</v>
      </c>
      <c r="Q108" s="34">
        <v>0</v>
      </c>
      <c r="R108" s="34">
        <v>0</v>
      </c>
      <c r="S108" s="35">
        <v>0</v>
      </c>
      <c r="T108" s="34">
        <v>0</v>
      </c>
      <c r="U108" s="34">
        <v>0</v>
      </c>
      <c r="V108" s="34">
        <v>0</v>
      </c>
      <c r="W108" s="34">
        <v>0</v>
      </c>
      <c r="X108" s="35">
        <v>0</v>
      </c>
      <c r="Y108" s="34">
        <v>0</v>
      </c>
      <c r="Z108" s="34">
        <v>0</v>
      </c>
      <c r="AA108" s="34">
        <v>0</v>
      </c>
      <c r="AB108" s="34">
        <v>0</v>
      </c>
      <c r="AC108" s="35">
        <v>0</v>
      </c>
      <c r="AD108" s="34">
        <v>0</v>
      </c>
      <c r="AE108" s="34">
        <v>0</v>
      </c>
      <c r="AF108" s="34">
        <v>0</v>
      </c>
      <c r="AG108" s="34">
        <v>0</v>
      </c>
      <c r="AH108" s="35">
        <v>0</v>
      </c>
    </row>
    <row r="109" spans="1:34" s="3" customFormat="1" ht="33.75" x14ac:dyDescent="0.2">
      <c r="A109" s="15" t="s">
        <v>81</v>
      </c>
      <c r="B109" s="36" t="s">
        <v>170</v>
      </c>
      <c r="C109" s="31" t="s">
        <v>171</v>
      </c>
      <c r="D109" s="31" t="s">
        <v>83</v>
      </c>
      <c r="E109" s="32">
        <v>0</v>
      </c>
      <c r="F109" s="32">
        <v>0</v>
      </c>
      <c r="G109" s="32">
        <v>0.2</v>
      </c>
      <c r="H109" s="32">
        <v>0</v>
      </c>
      <c r="I109" s="33">
        <v>0</v>
      </c>
      <c r="J109" s="32">
        <f t="shared" si="83"/>
        <v>0</v>
      </c>
      <c r="K109" s="32">
        <f t="shared" si="84"/>
        <v>0</v>
      </c>
      <c r="L109" s="32">
        <f t="shared" si="85"/>
        <v>0</v>
      </c>
      <c r="M109" s="32">
        <f t="shared" si="86"/>
        <v>0</v>
      </c>
      <c r="N109" s="33">
        <f t="shared" si="87"/>
        <v>0</v>
      </c>
      <c r="O109" s="34">
        <v>0</v>
      </c>
      <c r="P109" s="34">
        <v>0</v>
      </c>
      <c r="Q109" s="34">
        <v>0</v>
      </c>
      <c r="R109" s="34">
        <v>0</v>
      </c>
      <c r="S109" s="35">
        <v>0</v>
      </c>
      <c r="T109" s="34">
        <v>0</v>
      </c>
      <c r="U109" s="34">
        <v>0</v>
      </c>
      <c r="V109" s="34">
        <v>0</v>
      </c>
      <c r="W109" s="34">
        <v>0</v>
      </c>
      <c r="X109" s="35">
        <v>0</v>
      </c>
      <c r="Y109" s="34">
        <v>0</v>
      </c>
      <c r="Z109" s="34">
        <v>0</v>
      </c>
      <c r="AA109" s="34">
        <v>0</v>
      </c>
      <c r="AB109" s="34">
        <v>0</v>
      </c>
      <c r="AC109" s="35">
        <v>0</v>
      </c>
      <c r="AD109" s="34">
        <v>0</v>
      </c>
      <c r="AE109" s="34">
        <v>0</v>
      </c>
      <c r="AF109" s="34">
        <v>0</v>
      </c>
      <c r="AG109" s="34">
        <v>0</v>
      </c>
      <c r="AH109" s="35">
        <v>0</v>
      </c>
    </row>
    <row r="110" spans="1:34" s="3" customFormat="1" ht="31.5" x14ac:dyDescent="0.2">
      <c r="A110" s="18" t="s">
        <v>172</v>
      </c>
      <c r="B110" s="52" t="s">
        <v>173</v>
      </c>
      <c r="C110" s="25" t="s">
        <v>94</v>
      </c>
      <c r="D110" s="25" t="s">
        <v>83</v>
      </c>
      <c r="E110" s="26">
        <v>0</v>
      </c>
      <c r="F110" s="26">
        <v>0</v>
      </c>
      <c r="G110" s="26">
        <v>0</v>
      </c>
      <c r="H110" s="26">
        <v>0</v>
      </c>
      <c r="I110" s="27">
        <v>0</v>
      </c>
      <c r="J110" s="26">
        <f t="shared" ref="J110" si="141">O110+T110+Y110+AD110</f>
        <v>0</v>
      </c>
      <c r="K110" s="26">
        <f t="shared" ref="K110" si="142">P110+U110+Z110+AE110</f>
        <v>0</v>
      </c>
      <c r="L110" s="26">
        <f t="shared" ref="L110" si="143">Q110+V110+AA110+AF110</f>
        <v>0</v>
      </c>
      <c r="M110" s="26">
        <f t="shared" ref="M110" si="144">R110+W110+AB110+AG110</f>
        <v>0</v>
      </c>
      <c r="N110" s="27">
        <f t="shared" ref="N110" si="145">S110+X110+AC110+AH110</f>
        <v>0</v>
      </c>
      <c r="O110" s="30">
        <v>0</v>
      </c>
      <c r="P110" s="30">
        <v>0</v>
      </c>
      <c r="Q110" s="30">
        <v>0</v>
      </c>
      <c r="R110" s="30">
        <v>0</v>
      </c>
      <c r="S110" s="28">
        <v>0</v>
      </c>
      <c r="T110" s="30">
        <v>0</v>
      </c>
      <c r="U110" s="30">
        <v>0</v>
      </c>
      <c r="V110" s="30">
        <v>0</v>
      </c>
      <c r="W110" s="30">
        <v>0</v>
      </c>
      <c r="X110" s="28">
        <v>0</v>
      </c>
      <c r="Y110" s="30">
        <v>0</v>
      </c>
      <c r="Z110" s="30">
        <v>0</v>
      </c>
      <c r="AA110" s="30">
        <v>0</v>
      </c>
      <c r="AB110" s="30">
        <v>0</v>
      </c>
      <c r="AC110" s="28">
        <v>0</v>
      </c>
      <c r="AD110" s="30">
        <v>0</v>
      </c>
      <c r="AE110" s="30">
        <v>0</v>
      </c>
      <c r="AF110" s="30">
        <v>0</v>
      </c>
      <c r="AG110" s="30">
        <v>0</v>
      </c>
      <c r="AH110" s="28">
        <v>0</v>
      </c>
    </row>
    <row r="111" spans="1:34" s="29" customFormat="1" ht="21" x14ac:dyDescent="0.15">
      <c r="A111" s="18" t="s">
        <v>79</v>
      </c>
      <c r="B111" s="44" t="s">
        <v>80</v>
      </c>
      <c r="C111" s="25" t="s">
        <v>94</v>
      </c>
      <c r="D111" s="25" t="s">
        <v>83</v>
      </c>
      <c r="E111" s="26">
        <f>SUM(E112:E116)</f>
        <v>0</v>
      </c>
      <c r="F111" s="26">
        <f>SUM(F112:F116)</f>
        <v>0</v>
      </c>
      <c r="G111" s="26">
        <f>SUM(G112:G116)</f>
        <v>0</v>
      </c>
      <c r="H111" s="26">
        <f>SUM(H112:H116)</f>
        <v>0</v>
      </c>
      <c r="I111" s="27">
        <f>SUM(I112:I116)</f>
        <v>3</v>
      </c>
      <c r="J111" s="26">
        <f t="shared" si="83"/>
        <v>0</v>
      </c>
      <c r="K111" s="26">
        <f t="shared" si="84"/>
        <v>0</v>
      </c>
      <c r="L111" s="26">
        <f t="shared" si="85"/>
        <v>0</v>
      </c>
      <c r="M111" s="26">
        <f t="shared" si="86"/>
        <v>0</v>
      </c>
      <c r="N111" s="27">
        <f t="shared" si="87"/>
        <v>0</v>
      </c>
      <c r="O111" s="30">
        <f t="shared" ref="O111:AH111" si="146">SUM(O112:O116)</f>
        <v>0</v>
      </c>
      <c r="P111" s="30">
        <f t="shared" si="146"/>
        <v>0</v>
      </c>
      <c r="Q111" s="30">
        <f t="shared" si="146"/>
        <v>0</v>
      </c>
      <c r="R111" s="30">
        <f t="shared" si="146"/>
        <v>0</v>
      </c>
      <c r="S111" s="28">
        <f t="shared" si="146"/>
        <v>0</v>
      </c>
      <c r="T111" s="30">
        <f t="shared" si="146"/>
        <v>0</v>
      </c>
      <c r="U111" s="30">
        <f t="shared" si="146"/>
        <v>0</v>
      </c>
      <c r="V111" s="30">
        <f t="shared" si="146"/>
        <v>0</v>
      </c>
      <c r="W111" s="30">
        <f t="shared" si="146"/>
        <v>0</v>
      </c>
      <c r="X111" s="28">
        <f t="shared" si="146"/>
        <v>0</v>
      </c>
      <c r="Y111" s="30">
        <f t="shared" si="146"/>
        <v>0</v>
      </c>
      <c r="Z111" s="30">
        <f t="shared" si="146"/>
        <v>0</v>
      </c>
      <c r="AA111" s="30">
        <f t="shared" si="146"/>
        <v>0</v>
      </c>
      <c r="AB111" s="30">
        <f t="shared" si="146"/>
        <v>0</v>
      </c>
      <c r="AC111" s="28">
        <f t="shared" si="146"/>
        <v>0</v>
      </c>
      <c r="AD111" s="30">
        <f t="shared" si="146"/>
        <v>0</v>
      </c>
      <c r="AE111" s="30">
        <f t="shared" si="146"/>
        <v>0</v>
      </c>
      <c r="AF111" s="30">
        <f t="shared" si="146"/>
        <v>0</v>
      </c>
      <c r="AG111" s="30">
        <f t="shared" si="146"/>
        <v>0</v>
      </c>
      <c r="AH111" s="28">
        <f t="shared" si="146"/>
        <v>0</v>
      </c>
    </row>
    <row r="112" spans="1:34" s="29" customFormat="1" ht="22.5" x14ac:dyDescent="0.15">
      <c r="A112" s="53" t="s">
        <v>79</v>
      </c>
      <c r="B112" s="36" t="s">
        <v>244</v>
      </c>
      <c r="C112" s="43" t="s">
        <v>245</v>
      </c>
      <c r="D112" s="31" t="s">
        <v>83</v>
      </c>
      <c r="E112" s="32">
        <v>0</v>
      </c>
      <c r="F112" s="32">
        <v>0</v>
      </c>
      <c r="G112" s="32">
        <v>0</v>
      </c>
      <c r="H112" s="32">
        <v>0</v>
      </c>
      <c r="I112" s="33">
        <v>1</v>
      </c>
      <c r="J112" s="32">
        <f t="shared" ref="J112" si="147">O112+T112+Y112+AD112</f>
        <v>0</v>
      </c>
      <c r="K112" s="32">
        <f t="shared" ref="K112" si="148">P112+U112+Z112+AE112</f>
        <v>0</v>
      </c>
      <c r="L112" s="32">
        <f t="shared" ref="L112" si="149">Q112+V112+AA112+AF112</f>
        <v>0</v>
      </c>
      <c r="M112" s="32">
        <f t="shared" ref="M112" si="150">R112+W112+AB112+AG112</f>
        <v>0</v>
      </c>
      <c r="N112" s="33">
        <f t="shared" ref="N112" si="151">S112+X112+AC112+AH112</f>
        <v>0</v>
      </c>
      <c r="O112" s="34">
        <v>0</v>
      </c>
      <c r="P112" s="34">
        <v>0</v>
      </c>
      <c r="Q112" s="34">
        <v>0</v>
      </c>
      <c r="R112" s="34">
        <v>0</v>
      </c>
      <c r="S112" s="35">
        <v>0</v>
      </c>
      <c r="T112" s="34">
        <v>0</v>
      </c>
      <c r="U112" s="34">
        <v>0</v>
      </c>
      <c r="V112" s="34">
        <v>0</v>
      </c>
      <c r="W112" s="34">
        <v>0</v>
      </c>
      <c r="X112" s="35">
        <v>0</v>
      </c>
      <c r="Y112" s="34">
        <v>0</v>
      </c>
      <c r="Z112" s="34">
        <v>0</v>
      </c>
      <c r="AA112" s="34">
        <v>0</v>
      </c>
      <c r="AB112" s="34">
        <v>0</v>
      </c>
      <c r="AC112" s="35">
        <v>0</v>
      </c>
      <c r="AD112" s="34">
        <v>0</v>
      </c>
      <c r="AE112" s="34">
        <v>0</v>
      </c>
      <c r="AF112" s="34">
        <v>0</v>
      </c>
      <c r="AG112" s="34">
        <v>0</v>
      </c>
      <c r="AH112" s="35">
        <v>0</v>
      </c>
    </row>
    <row r="113" spans="1:34" s="29" customFormat="1" ht="22.5" x14ac:dyDescent="0.15">
      <c r="A113" s="53" t="s">
        <v>79</v>
      </c>
      <c r="B113" s="36" t="s">
        <v>246</v>
      </c>
      <c r="C113" s="43" t="s">
        <v>247</v>
      </c>
      <c r="D113" s="31" t="s">
        <v>83</v>
      </c>
      <c r="E113" s="32">
        <v>0</v>
      </c>
      <c r="F113" s="32">
        <v>0</v>
      </c>
      <c r="G113" s="32">
        <v>0</v>
      </c>
      <c r="H113" s="32">
        <v>0</v>
      </c>
      <c r="I113" s="33">
        <v>1</v>
      </c>
      <c r="J113" s="32">
        <f t="shared" ref="J113:J114" si="152">O113+T113+Y113+AD113</f>
        <v>0</v>
      </c>
      <c r="K113" s="32">
        <f t="shared" ref="K113:K114" si="153">P113+U113+Z113+AE113</f>
        <v>0</v>
      </c>
      <c r="L113" s="32">
        <f t="shared" ref="L113:L114" si="154">Q113+V113+AA113+AF113</f>
        <v>0</v>
      </c>
      <c r="M113" s="32">
        <f t="shared" ref="M113:M114" si="155">R113+W113+AB113+AG113</f>
        <v>0</v>
      </c>
      <c r="N113" s="33">
        <f t="shared" ref="N113:N114" si="156">S113+X113+AC113+AH113</f>
        <v>0</v>
      </c>
      <c r="O113" s="34">
        <v>0</v>
      </c>
      <c r="P113" s="34">
        <v>0</v>
      </c>
      <c r="Q113" s="34">
        <v>0</v>
      </c>
      <c r="R113" s="34">
        <v>0</v>
      </c>
      <c r="S113" s="35">
        <v>0</v>
      </c>
      <c r="T113" s="34">
        <v>0</v>
      </c>
      <c r="U113" s="34">
        <v>0</v>
      </c>
      <c r="V113" s="34">
        <v>0</v>
      </c>
      <c r="W113" s="34">
        <v>0</v>
      </c>
      <c r="X113" s="35">
        <v>0</v>
      </c>
      <c r="Y113" s="34">
        <v>0</v>
      </c>
      <c r="Z113" s="34">
        <v>0</v>
      </c>
      <c r="AA113" s="34">
        <v>0</v>
      </c>
      <c r="AB113" s="34">
        <v>0</v>
      </c>
      <c r="AC113" s="35">
        <v>0</v>
      </c>
      <c r="AD113" s="34">
        <v>0</v>
      </c>
      <c r="AE113" s="34">
        <v>0</v>
      </c>
      <c r="AF113" s="34">
        <v>0</v>
      </c>
      <c r="AG113" s="34">
        <v>0</v>
      </c>
      <c r="AH113" s="35">
        <v>0</v>
      </c>
    </row>
    <row r="114" spans="1:34" s="29" customFormat="1" ht="22.5" x14ac:dyDescent="0.15">
      <c r="A114" s="53" t="s">
        <v>79</v>
      </c>
      <c r="B114" s="36" t="s">
        <v>248</v>
      </c>
      <c r="C114" s="43" t="s">
        <v>249</v>
      </c>
      <c r="D114" s="31" t="s">
        <v>83</v>
      </c>
      <c r="E114" s="32">
        <v>0</v>
      </c>
      <c r="F114" s="32">
        <v>0</v>
      </c>
      <c r="G114" s="32">
        <v>0</v>
      </c>
      <c r="H114" s="32">
        <v>0</v>
      </c>
      <c r="I114" s="33">
        <v>1</v>
      </c>
      <c r="J114" s="32">
        <f t="shared" si="152"/>
        <v>0</v>
      </c>
      <c r="K114" s="32">
        <f t="shared" si="153"/>
        <v>0</v>
      </c>
      <c r="L114" s="32">
        <f t="shared" si="154"/>
        <v>0</v>
      </c>
      <c r="M114" s="32">
        <f t="shared" si="155"/>
        <v>0</v>
      </c>
      <c r="N114" s="33">
        <f t="shared" si="156"/>
        <v>0</v>
      </c>
      <c r="O114" s="34">
        <v>0</v>
      </c>
      <c r="P114" s="34">
        <v>0</v>
      </c>
      <c r="Q114" s="34">
        <v>0</v>
      </c>
      <c r="R114" s="34">
        <v>0</v>
      </c>
      <c r="S114" s="35">
        <v>0</v>
      </c>
      <c r="T114" s="34">
        <v>0</v>
      </c>
      <c r="U114" s="34">
        <v>0</v>
      </c>
      <c r="V114" s="34">
        <v>0</v>
      </c>
      <c r="W114" s="34">
        <v>0</v>
      </c>
      <c r="X114" s="35">
        <v>0</v>
      </c>
      <c r="Y114" s="34">
        <v>0</v>
      </c>
      <c r="Z114" s="34">
        <v>0</v>
      </c>
      <c r="AA114" s="34">
        <v>0</v>
      </c>
      <c r="AB114" s="34">
        <v>0</v>
      </c>
      <c r="AC114" s="35">
        <v>0</v>
      </c>
      <c r="AD114" s="34">
        <v>0</v>
      </c>
      <c r="AE114" s="34">
        <v>0</v>
      </c>
      <c r="AF114" s="34">
        <v>0</v>
      </c>
      <c r="AG114" s="34">
        <v>0</v>
      </c>
      <c r="AH114" s="35">
        <v>0</v>
      </c>
    </row>
    <row r="115" spans="1:34" s="3" customFormat="1" ht="11.25" x14ac:dyDescent="0.2">
      <c r="A115" s="15" t="s">
        <v>79</v>
      </c>
      <c r="B115" s="40" t="s">
        <v>62</v>
      </c>
      <c r="C115" s="31" t="s">
        <v>85</v>
      </c>
      <c r="D115" s="31" t="s">
        <v>83</v>
      </c>
      <c r="E115" s="32">
        <v>0</v>
      </c>
      <c r="F115" s="32">
        <v>0</v>
      </c>
      <c r="G115" s="32">
        <v>0</v>
      </c>
      <c r="H115" s="32">
        <v>0</v>
      </c>
      <c r="I115" s="33">
        <v>0</v>
      </c>
      <c r="J115" s="32">
        <f t="shared" si="83"/>
        <v>0</v>
      </c>
      <c r="K115" s="32">
        <f t="shared" si="84"/>
        <v>0</v>
      </c>
      <c r="L115" s="32">
        <f t="shared" si="85"/>
        <v>0</v>
      </c>
      <c r="M115" s="32">
        <f t="shared" si="86"/>
        <v>0</v>
      </c>
      <c r="N115" s="33">
        <f t="shared" si="87"/>
        <v>0</v>
      </c>
      <c r="O115" s="32">
        <v>0</v>
      </c>
      <c r="P115" s="32">
        <v>0</v>
      </c>
      <c r="Q115" s="32">
        <v>0</v>
      </c>
      <c r="R115" s="32">
        <v>0</v>
      </c>
      <c r="S115" s="33">
        <v>0</v>
      </c>
      <c r="T115" s="32">
        <v>0</v>
      </c>
      <c r="U115" s="32">
        <v>0</v>
      </c>
      <c r="V115" s="32">
        <v>0</v>
      </c>
      <c r="W115" s="32">
        <v>0</v>
      </c>
      <c r="X115" s="33">
        <v>0</v>
      </c>
      <c r="Y115" s="32">
        <v>0</v>
      </c>
      <c r="Z115" s="32">
        <v>0</v>
      </c>
      <c r="AA115" s="32">
        <v>0</v>
      </c>
      <c r="AB115" s="32">
        <v>0</v>
      </c>
      <c r="AC115" s="33">
        <v>0</v>
      </c>
      <c r="AD115" s="32">
        <v>0</v>
      </c>
      <c r="AE115" s="32">
        <v>0</v>
      </c>
      <c r="AF115" s="32">
        <v>0</v>
      </c>
      <c r="AG115" s="32">
        <v>0</v>
      </c>
      <c r="AH115" s="35">
        <v>0</v>
      </c>
    </row>
    <row r="116" spans="1:34" s="3" customFormat="1" ht="33.75" x14ac:dyDescent="0.2">
      <c r="A116" s="15" t="s">
        <v>79</v>
      </c>
      <c r="B116" s="40" t="s">
        <v>174</v>
      </c>
      <c r="C116" s="61" t="s">
        <v>175</v>
      </c>
      <c r="D116" s="31" t="s">
        <v>83</v>
      </c>
      <c r="E116" s="32">
        <v>0</v>
      </c>
      <c r="F116" s="32">
        <v>0</v>
      </c>
      <c r="G116" s="32">
        <v>0</v>
      </c>
      <c r="H116" s="32">
        <v>0</v>
      </c>
      <c r="I116" s="33">
        <v>0</v>
      </c>
      <c r="J116" s="32">
        <f t="shared" ref="J116" si="157">O116+T116+Y116+AD116</f>
        <v>0</v>
      </c>
      <c r="K116" s="32">
        <f t="shared" ref="K116" si="158">P116+U116+Z116+AE116</f>
        <v>0</v>
      </c>
      <c r="L116" s="32">
        <f t="shared" ref="L116" si="159">Q116+V116+AA116+AF116</f>
        <v>0</v>
      </c>
      <c r="M116" s="32">
        <f t="shared" ref="M116" si="160">R116+W116+AB116+AG116</f>
        <v>0</v>
      </c>
      <c r="N116" s="33">
        <f t="shared" ref="N116" si="161">S116+X116+AC116+AH116</f>
        <v>0</v>
      </c>
      <c r="O116" s="32">
        <v>0</v>
      </c>
      <c r="P116" s="32">
        <v>0</v>
      </c>
      <c r="Q116" s="32">
        <v>0</v>
      </c>
      <c r="R116" s="32">
        <v>0</v>
      </c>
      <c r="S116" s="33">
        <v>0</v>
      </c>
      <c r="T116" s="32">
        <v>0</v>
      </c>
      <c r="U116" s="32">
        <v>0</v>
      </c>
      <c r="V116" s="32">
        <v>0</v>
      </c>
      <c r="W116" s="32">
        <v>0</v>
      </c>
      <c r="X116" s="33">
        <v>0</v>
      </c>
      <c r="Y116" s="32">
        <v>0</v>
      </c>
      <c r="Z116" s="32">
        <v>0</v>
      </c>
      <c r="AA116" s="32">
        <v>0</v>
      </c>
      <c r="AB116" s="32">
        <v>0</v>
      </c>
      <c r="AC116" s="33">
        <v>0</v>
      </c>
      <c r="AD116" s="32">
        <v>0</v>
      </c>
      <c r="AE116" s="32">
        <v>0</v>
      </c>
      <c r="AF116" s="32">
        <v>0</v>
      </c>
      <c r="AG116" s="32">
        <v>0</v>
      </c>
      <c r="AH116" s="35">
        <v>0</v>
      </c>
    </row>
    <row r="117" spans="1:34" ht="3" customHeight="1" x14ac:dyDescent="0.25"/>
    <row r="118" spans="1:34" s="3" customFormat="1" ht="11.25" x14ac:dyDescent="0.2">
      <c r="A118" s="39" t="s">
        <v>55</v>
      </c>
      <c r="V118" s="70"/>
    </row>
    <row r="119" spans="1:34" s="3" customFormat="1" ht="11.25" x14ac:dyDescent="0.2">
      <c r="A119" s="3" t="s">
        <v>56</v>
      </c>
      <c r="V119" s="70"/>
    </row>
  </sheetData>
  <mergeCells count="24">
    <mergeCell ref="AD2:AH2"/>
    <mergeCell ref="K6:X6"/>
    <mergeCell ref="O14:S14"/>
    <mergeCell ref="T14:X14"/>
    <mergeCell ref="D3:X3"/>
    <mergeCell ref="AB7:AF7"/>
    <mergeCell ref="L4:M4"/>
    <mergeCell ref="E13:I13"/>
    <mergeCell ref="A17:B17"/>
    <mergeCell ref="N4:O4"/>
    <mergeCell ref="D12:D15"/>
    <mergeCell ref="C12:C15"/>
    <mergeCell ref="J13:AH13"/>
    <mergeCell ref="M10:Z10"/>
    <mergeCell ref="E14:I14"/>
    <mergeCell ref="J14:N14"/>
    <mergeCell ref="AD14:AH14"/>
    <mergeCell ref="A12:A15"/>
    <mergeCell ref="B12:B15"/>
    <mergeCell ref="Y14:AC14"/>
    <mergeCell ref="O8:P8"/>
    <mergeCell ref="AB8:AF8"/>
    <mergeCell ref="Z5:AH6"/>
    <mergeCell ref="E12:AH12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2020-02-14T12:14:13Z</cp:lastPrinted>
  <dcterms:created xsi:type="dcterms:W3CDTF">2011-01-11T10:25:48Z</dcterms:created>
  <dcterms:modified xsi:type="dcterms:W3CDTF">2022-08-09T13:34:35Z</dcterms:modified>
</cp:coreProperties>
</file>